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janice.culshaw\Downloads\"/>
    </mc:Choice>
  </mc:AlternateContent>
  <xr:revisionPtr revIDLastSave="0" documentId="13_ncr:1_{D15B4A3F-2F38-4175-A724-F4B2BEECB263}" xr6:coauthVersionLast="36" xr6:coauthVersionMax="36" xr10:uidLastSave="{00000000-0000-0000-0000-000000000000}"/>
  <workbookProtection workbookAlgorithmName="SHA-512" workbookHashValue="xdiz2sSDIviZ4z2XUKW57WWLZw0Mt7BIfiNey+jK6T5qISJotpYsUWPZSIfcm88bPv8h0p8QLt/HpnZ1VOBcdA==" workbookSaltValue="PzQ/EQ2zne8MoSQjggBsHw==" workbookSpinCount="100000" lockStructure="1"/>
  <bookViews>
    <workbookView xWindow="0" yWindow="0" windowWidth="19200" windowHeight="6930" xr2:uid="{00000000-000D-0000-FFFF-FFFF00000000}"/>
  </bookViews>
  <sheets>
    <sheet name="TAB 1 NARRATIVE" sheetId="1" r:id="rId1"/>
    <sheet name="TAB 2 INPUT REBATES" sheetId="2" r:id="rId2"/>
    <sheet name="TAB 3 RESULTS TABLE" sheetId="3" r:id="rId3"/>
    <sheet name="TAB 4 OTHER FEES AND CHARGES" sheetId="4" r:id="rId4"/>
    <sheet name="TAB 4 OTHER FEES AND CHARGED Co" sheetId="5" r:id="rId5"/>
  </sheets>
  <calcPr calcId="191029"/>
</workbook>
</file>

<file path=xl/calcChain.xml><?xml version="1.0" encoding="utf-8"?>
<calcChain xmlns="http://schemas.openxmlformats.org/spreadsheetml/2006/main">
  <c r="J26" i="5" l="1"/>
  <c r="I26" i="5"/>
  <c r="H26" i="5"/>
  <c r="G26" i="5"/>
  <c r="J25" i="5"/>
  <c r="I25" i="5"/>
  <c r="H25" i="5"/>
  <c r="G25" i="5"/>
  <c r="J24" i="5"/>
  <c r="I24" i="5"/>
  <c r="H24" i="5"/>
  <c r="G24" i="5"/>
  <c r="J23" i="5"/>
  <c r="I23" i="5"/>
  <c r="H23" i="5"/>
  <c r="G23" i="5"/>
  <c r="J22" i="5"/>
  <c r="I22" i="5"/>
  <c r="H22" i="5"/>
  <c r="G22" i="5"/>
  <c r="J21" i="5"/>
  <c r="I21" i="5"/>
  <c r="H21" i="5"/>
  <c r="G21" i="5"/>
  <c r="J20" i="5"/>
  <c r="I20" i="5"/>
  <c r="H20" i="5"/>
  <c r="G20" i="5"/>
  <c r="J19" i="5"/>
  <c r="I19" i="5"/>
  <c r="H19" i="5"/>
  <c r="G19" i="5"/>
  <c r="J18" i="5"/>
  <c r="I18" i="5"/>
  <c r="H18" i="5"/>
  <c r="G18" i="5"/>
  <c r="J17" i="5"/>
  <c r="I17" i="5"/>
  <c r="H17" i="5"/>
  <c r="G17" i="5"/>
  <c r="J16" i="5"/>
  <c r="I16" i="5"/>
  <c r="H16" i="5"/>
  <c r="G16" i="5"/>
  <c r="J15" i="5"/>
  <c r="I15" i="5"/>
  <c r="H15" i="5"/>
  <c r="G15" i="5"/>
  <c r="B2" i="5"/>
  <c r="B8" i="4"/>
  <c r="E25" i="3"/>
  <c r="G25" i="3" s="1"/>
  <c r="E24" i="3"/>
  <c r="G24" i="3" s="1"/>
  <c r="E23" i="3"/>
  <c r="G23" i="3" s="1"/>
  <c r="G22" i="3"/>
  <c r="E22" i="3"/>
  <c r="E21" i="3"/>
  <c r="G21" i="3" s="1"/>
  <c r="E20" i="3"/>
  <c r="G20" i="3" s="1"/>
  <c r="E19" i="3"/>
  <c r="G19" i="3" s="1"/>
  <c r="G18" i="3"/>
  <c r="E18" i="3"/>
  <c r="E17" i="3"/>
  <c r="G17" i="3" s="1"/>
  <c r="E16" i="3"/>
  <c r="G16" i="3" s="1"/>
  <c r="E15" i="3"/>
  <c r="G15" i="3" s="1"/>
  <c r="G14" i="3"/>
  <c r="E14" i="3"/>
  <c r="B8" i="3"/>
  <c r="L27" i="2"/>
  <c r="F24" i="2" s="1"/>
  <c r="J26" i="2"/>
  <c r="I26" i="2"/>
  <c r="H26" i="2"/>
  <c r="G26" i="2"/>
  <c r="N25" i="2"/>
  <c r="J25" i="2"/>
  <c r="I25" i="2"/>
  <c r="H25" i="2"/>
  <c r="G25" i="2"/>
  <c r="N24" i="2"/>
  <c r="J24" i="2"/>
  <c r="I24" i="2"/>
  <c r="H24" i="2"/>
  <c r="G24" i="2"/>
  <c r="N23" i="2"/>
  <c r="J23" i="2"/>
  <c r="I23" i="2"/>
  <c r="H23" i="2"/>
  <c r="G23" i="2"/>
  <c r="N22" i="2"/>
  <c r="J22" i="2"/>
  <c r="I22" i="2"/>
  <c r="H22" i="2"/>
  <c r="G22" i="2"/>
  <c r="N21" i="2"/>
  <c r="J21" i="2"/>
  <c r="I21" i="2"/>
  <c r="H21" i="2"/>
  <c r="G21" i="2"/>
  <c r="N20" i="2"/>
  <c r="J20" i="2"/>
  <c r="I20" i="2"/>
  <c r="H20" i="2"/>
  <c r="G20" i="2"/>
  <c r="F20" i="2"/>
  <c r="N19" i="2"/>
  <c r="J19" i="2"/>
  <c r="I19" i="2"/>
  <c r="H19" i="2"/>
  <c r="G19" i="2"/>
  <c r="N18" i="2"/>
  <c r="J18" i="2"/>
  <c r="I18" i="2"/>
  <c r="H18" i="2"/>
  <c r="G18" i="2"/>
  <c r="N17" i="2"/>
  <c r="J17" i="2"/>
  <c r="I17" i="2"/>
  <c r="H17" i="2"/>
  <c r="G17" i="2"/>
  <c r="N16" i="2"/>
  <c r="J16" i="2"/>
  <c r="I16" i="2"/>
  <c r="H16" i="2"/>
  <c r="G16" i="2"/>
  <c r="F16" i="2"/>
  <c r="N15" i="2"/>
  <c r="J15" i="2"/>
  <c r="I15" i="2"/>
  <c r="H15" i="2"/>
  <c r="G15" i="2"/>
  <c r="G27" i="3" l="1"/>
  <c r="F21" i="2"/>
  <c r="F25" i="2"/>
  <c r="F18" i="2"/>
  <c r="F22" i="2"/>
  <c r="F17" i="2"/>
  <c r="F15" i="2"/>
  <c r="F19" i="2"/>
  <c r="F23" i="2"/>
</calcChain>
</file>

<file path=xl/sharedStrings.xml><?xml version="1.0" encoding="utf-8"?>
<sst xmlns="http://schemas.openxmlformats.org/spreadsheetml/2006/main" count="197" uniqueCount="124">
  <si>
    <t>Payment Solutions 2 - RM6248</t>
  </si>
  <si>
    <t>Lot 1 Procurement Card (PCard) Tender Submission - Annual Contract Spend and Rebates</t>
  </si>
  <si>
    <t xml:space="preserve"> This pricing model is based upon the payment of a rebate paid back to customers on a periodical (annual) basis</t>
  </si>
  <si>
    <t>PRICE MATRIX</t>
  </si>
  <si>
    <r>
      <rPr>
        <sz val="11"/>
        <color theme="1"/>
        <rFont val="Calibri"/>
      </rPr>
      <t>The Rebate (</t>
    </r>
    <r>
      <rPr>
        <b/>
        <sz val="11"/>
        <color theme="1"/>
        <rFont val="Calibri"/>
      </rPr>
      <t>"PRICE"</t>
    </r>
    <r>
      <rPr>
        <sz val="11"/>
        <color theme="1"/>
        <rFont val="Calibri"/>
      </rPr>
      <t>) submitted in this Price Matrix will be scored in accordance with paragraph 11 of Attachment 2 - How to bid and will be used to calculate your final score.</t>
    </r>
  </si>
  <si>
    <t>You shall complete this Price Matrix in accordance with the instructions set out below and Framework Schedule 3 (Framework Prices) contained in Attachment 10.</t>
  </si>
  <si>
    <t>The data provided relating to spend, volume of customers and average spend is based on actual data from 2019/20. This is for indicative purposes only to present a view of the volume of customers and spend in each spend threshold prior to the pandemic. CCS aims to increase the spend through this framework to over £2.8bn by April 2024.</t>
  </si>
  <si>
    <t>INSTRUCTIONS FOR COMPLETING THE PRICE MATRIX</t>
  </si>
  <si>
    <t xml:space="preserve">You must not alter, amend or change the format or layout of this Price Matrix in any way. You must not insert or attach any comments into any of the work sheets. </t>
  </si>
  <si>
    <t>Any such alteration, amendment, change or additional information will be disregarded by the Authority and your Price Matrix may be deemed non-compliant.</t>
  </si>
  <si>
    <t>You are required to enter your organisation's name in the cell highlighted in red.</t>
  </si>
  <si>
    <t xml:space="preserve">You are required to insert a Price (Rebate) in each of the yellow cells. </t>
  </si>
  <si>
    <t xml:space="preserve">In the event you are successful in this procurement, the information provided will be incorporated into the Framework Schedule 3 (Framework Prices) </t>
  </si>
  <si>
    <t xml:space="preserve">and will be the minimum rebates that you may apply pursuant to any Call Off Contract. </t>
  </si>
  <si>
    <t>Cells highlighted in green are for evaluation purposes only and will be populated automatically (based on the content of the cells highlighted in yellow).</t>
  </si>
  <si>
    <t>All values must be to two decimal places only.</t>
  </si>
  <si>
    <t>UNSUSTAINABLE AND ZERO BIDS</t>
  </si>
  <si>
    <r>
      <rPr>
        <sz val="11"/>
        <color theme="1"/>
        <rFont val="Calibri"/>
      </rPr>
      <t xml:space="preserve">Zero values </t>
    </r>
    <r>
      <rPr>
        <b/>
        <u/>
        <sz val="11"/>
        <color theme="1"/>
        <rFont val="Calibri"/>
      </rPr>
      <t>cannot</t>
    </r>
    <r>
      <rPr>
        <sz val="11"/>
        <color theme="1"/>
        <rFont val="Calibri"/>
      </rPr>
      <t xml:space="preserve"> be submitted for any of the cells highlighted in yellow, the minimum Rebate that can be entered = 1 Basis Point. Negative Rebates are not permitted.</t>
    </r>
  </si>
  <si>
    <t>The Authority reserves the right to verify any prices which may appear unsustainable or uncompetitive, and any prices which are significantly low,</t>
  </si>
  <si>
    <t xml:space="preserve">which may appear unsustainable or uncompetitive. Bidders should note that as part of the Price Evaluation process, if the Authority believes that a pricing scenario </t>
  </si>
  <si>
    <t>is abnormally low it will conduct further analysis of the offer, in accordance with Regulation 69 of the Public Contracts Regulations 2015.</t>
  </si>
  <si>
    <t>Management Charge</t>
  </si>
  <si>
    <t>Please refer to Framework Schedule 5 (Management Charges and Information) contained in Attachment 10.</t>
  </si>
  <si>
    <t>INSTRUCTIONS BY TAB</t>
  </si>
  <si>
    <t>TAB 2 INPUT REBATES</t>
  </si>
  <si>
    <t>Input Table One Assumptions</t>
  </si>
  <si>
    <t>Bidders should submit Rebates in Basis Points (to 2 decimal places) against the corresponding estimated annual contract spend band.</t>
  </si>
  <si>
    <t>Bidders should submit Rebates assuming 28 day settlement by Buyers.</t>
  </si>
  <si>
    <t>The minimum rebate that can be entered = 1 Basis Point. Negative rebates will not be permitted.</t>
  </si>
  <si>
    <t>Each rebate value entered must be greater than the subsequent rebate value entered. The higher the spend threshold the higher the rebate</t>
  </si>
  <si>
    <t>Input Table Two Assumptions</t>
  </si>
  <si>
    <t>Input Table Two is provided to enable the Bidders to vary the Rebate submitted within Input Table One to reflect varying Buyer settlement terms.</t>
  </si>
  <si>
    <t>Within Input Table Two, Bidders should submit in Basis Points (to 2 decimal places) the variance for each day the settlement terms are improved (e.g., - 1 BP/day variance).</t>
  </si>
  <si>
    <t>Varying figures may be submitted for each estimated annual contract spend band.</t>
  </si>
  <si>
    <t>Negative inputs will not be permitted.</t>
  </si>
  <si>
    <t>Output Table One</t>
  </si>
  <si>
    <t xml:space="preserve">This Table shows the equivalent Rebate for a range of settlement (21, 14, 10, 7) which are calculated from the data provided in Input Tables One &amp; Two. </t>
  </si>
  <si>
    <t>TAB 3 RESULTS TABLE</t>
  </si>
  <si>
    <t>Bidders are not required to complete any of the cells within this Tab.</t>
  </si>
  <si>
    <t>This Table automatically calculates the range of commercial bids, based on the data submitted by the Bidder on TAB 2 INPUT REBATES.</t>
  </si>
  <si>
    <t>Weighting - provides the weightings placed against of the estimated annual contract spend bands.</t>
  </si>
  <si>
    <t>Calculated Total Rebate (BP) - summarises the total weighted rebate applicable to each of the estimated annual contract spend bands.</t>
  </si>
  <si>
    <t>TAB 4 OTHER FEES AND CHARGES</t>
  </si>
  <si>
    <t>Bidders are required to insert other fees and charges that may be applicable under the Framework.</t>
  </si>
  <si>
    <t>Bidders are required to insert applicable values into the blue cells relevant to the description in the white cells.</t>
  </si>
  <si>
    <t xml:space="preserve"> Orange cells are free text for the Bidder to complete as necessary.</t>
  </si>
  <si>
    <r>
      <rPr>
        <sz val="11"/>
        <color theme="1"/>
        <rFont val="Calibri"/>
      </rPr>
      <t xml:space="preserve">These fees and charges will </t>
    </r>
    <r>
      <rPr>
        <b/>
        <u/>
        <sz val="11"/>
        <color theme="1"/>
        <rFont val="Calibri"/>
      </rPr>
      <t>NOT</t>
    </r>
    <r>
      <rPr>
        <sz val="11"/>
        <color theme="1"/>
        <rFont val="Calibri"/>
      </rPr>
      <t xml:space="preserve"> be evaluated but will be presented to Buyers to help inform a commercial decision. Zero bids for these services are acceptable</t>
    </r>
  </si>
  <si>
    <t>TAB 4 OTHER FEES AND CHARGES (Continued)</t>
  </si>
  <si>
    <t>Bidders are invited to submit an enhanced Rebate for the special offering described</t>
  </si>
  <si>
    <r>
      <rPr>
        <sz val="11"/>
        <color theme="1"/>
        <rFont val="Calibri"/>
      </rPr>
      <t xml:space="preserve">These fees and charges will </t>
    </r>
    <r>
      <rPr>
        <b/>
        <u/>
        <sz val="11"/>
        <color theme="1"/>
        <rFont val="Calibri"/>
      </rPr>
      <t>NOT</t>
    </r>
    <r>
      <rPr>
        <sz val="11"/>
        <color theme="1"/>
        <rFont val="Calibri"/>
      </rPr>
      <t xml:space="preserve"> be evaluated but will be presented to Buyers to help inform a commercial decision.</t>
    </r>
  </si>
  <si>
    <t>Where a Bidder provides an enhanced Rebate the Bidder should apply the rate for customer participating in the special offer</t>
  </si>
  <si>
    <t>Supplier Name</t>
  </si>
  <si>
    <t>TAB 2 - INPUT TABLE - REBATES</t>
  </si>
  <si>
    <t>Please input your tendered rebates based on 28 day settlement in the white cells in the tables below, together with a Basis Point/Day variance for improved settlement.</t>
  </si>
  <si>
    <t>*Enter guidance note in D16-D26 - Must be a higher value than above</t>
  </si>
  <si>
    <t>INPUT TABLE ONE</t>
  </si>
  <si>
    <t>INPUT TABLE TWO</t>
  </si>
  <si>
    <t>OUTPUT TABLE ONE</t>
  </si>
  <si>
    <t>Figures for information purposes</t>
  </si>
  <si>
    <t>YEARS</t>
  </si>
  <si>
    <t>ESTIMATED ANNUAL CONTRACT SPEND</t>
  </si>
  <si>
    <t>TENDERED  REBATE                                  28 DAY SETTLEMENT</t>
  </si>
  <si>
    <t>TENDERED REBATE VARIANCE - BASED ON IMPROVED SETTLEMENT</t>
  </si>
  <si>
    <t>Weighting</t>
  </si>
  <si>
    <t xml:space="preserve">CALCULATED REBATE (BP) Vs SETTLEMENT DAYS </t>
  </si>
  <si>
    <t>Spend 19/20</t>
  </si>
  <si>
    <t>Volume of Customers</t>
  </si>
  <si>
    <t>Average Spend</t>
  </si>
  <si>
    <t xml:space="preserve"> (£/YEAR)</t>
  </si>
  <si>
    <t>(BASIS POINTS)</t>
  </si>
  <si>
    <t>(BASIS POINT/DAY)</t>
  </si>
  <si>
    <t>1 to 4</t>
  </si>
  <si>
    <t>£0 - £249,999</t>
  </si>
  <si>
    <t>£250,000 - £999,999</t>
  </si>
  <si>
    <t>£1,000,000 - £2,999,999</t>
  </si>
  <si>
    <t>£3,000,000 - £4,999,999</t>
  </si>
  <si>
    <t>£5,000,000 - £ 9,999,999</t>
  </si>
  <si>
    <t>£10,000,000 - £14,999,999</t>
  </si>
  <si>
    <t>£15,000,000 - £24,999,999</t>
  </si>
  <si>
    <t>£25,000,000 - £49,999,999</t>
  </si>
  <si>
    <t>£50,000,000 - £99,999,999</t>
  </si>
  <si>
    <t>£100,000,000 - £149,999,999</t>
  </si>
  <si>
    <t>£150,000,000 - £199,999,999</t>
  </si>
  <si>
    <t>£200,000,000+</t>
  </si>
  <si>
    <t>NOTES</t>
  </si>
  <si>
    <t>The minimum Rebate that can be entered = 1 Basis Point. Negative Rebates will not be permitted.</t>
  </si>
  <si>
    <t xml:space="preserve">The rebate entered must must be greater in value than the rebate entered in the preceeding value band. The greater the spend threshold, the higher the rebate </t>
  </si>
  <si>
    <t xml:space="preserve"> Input Table Two is provided to enable the Bidders to vary the Rebate submitted within Input Table One to reflect varying Buyer settlement terms.</t>
  </si>
  <si>
    <t xml:space="preserve"> Negative inputs will not be permitted.</t>
  </si>
  <si>
    <t>This table shows the equivalent Rebate for a range of settlement (21, 14, 10, 7) which are calculated from the data provided in Input Tables One &amp; Two.</t>
  </si>
  <si>
    <t>TAB 3 - CALCULATED REBATES - RESULTS TABLES</t>
  </si>
  <si>
    <t xml:space="preserve">The table below indicates the calculated annual Rebates for each contract spend band. </t>
  </si>
  <si>
    <t>ESTIMATED ANNUAL                                     CONTRACT SPEND BANDS</t>
  </si>
  <si>
    <t>ANNUAL SPEND TEST VALUES (£)</t>
  </si>
  <si>
    <t xml:space="preserve"> REBATE (BP)</t>
  </si>
  <si>
    <t>CALCULATED TOTAL REBATED (BP)</t>
  </si>
  <si>
    <t>Weighted Basket Total:</t>
  </si>
  <si>
    <t>TAB 4 - OTHER FEES AND CHARGES</t>
  </si>
  <si>
    <t>The tables below capture any other fees and charges that may be applicable under the Framework. These charges will not be evaluated</t>
  </si>
  <si>
    <t>Acceptable Standard Service Fees and Charges</t>
  </si>
  <si>
    <t>Service Description</t>
  </si>
  <si>
    <t>Open Market Rates</t>
  </si>
  <si>
    <t>Tendered Rates</t>
  </si>
  <si>
    <t>Late payment fee (cost per occurrence)</t>
  </si>
  <si>
    <t>Cash handling fee (percentage % of transaction value)</t>
  </si>
  <si>
    <t>Foreign exchange fees (percentage % of transaction value )</t>
  </si>
  <si>
    <t>Copy of transaction receipt fees (cost per transaction receipt)</t>
  </si>
  <si>
    <t>Copy paper statement (cost per statement provided to the Buyer)</t>
  </si>
  <si>
    <t>Courier charges per consignment</t>
  </si>
  <si>
    <t>Commercial and corporate card fees (cost per card)</t>
  </si>
  <si>
    <t>Dormant card fees (cost per card)</t>
  </si>
  <si>
    <t>Optional Services - Other Fees and Charges</t>
  </si>
  <si>
    <t>Bidders are required to insert other fees and charges that may be applicable.</t>
  </si>
  <si>
    <t>Bidders are required to insert applicable values into the blue cells relevant to the desrciptions in the white cells.</t>
  </si>
  <si>
    <t>Orange cells are free text for the Supplier to complete as necessary.</t>
  </si>
  <si>
    <r>
      <rPr>
        <sz val="11"/>
        <color theme="1"/>
        <rFont val="Calibri"/>
      </rPr>
      <t xml:space="preserve">These fees and charges will </t>
    </r>
    <r>
      <rPr>
        <b/>
        <u/>
        <sz val="11"/>
        <color theme="1"/>
        <rFont val="Calibri"/>
      </rPr>
      <t>NOT</t>
    </r>
    <r>
      <rPr>
        <sz val="11"/>
        <color theme="1"/>
        <rFont val="Calibri"/>
      </rPr>
      <t xml:space="preserve"> be evaluated but will be presented to Buyers to help inform a commercial decision.</t>
    </r>
  </si>
  <si>
    <t>TAB 4 - OTHER FEES AND CHARGES (Continued)</t>
  </si>
  <si>
    <t>Early Discount/Special Offer (Increased Rebates)</t>
  </si>
  <si>
    <t xml:space="preserve">The table below is to capture any increased rebate offering that you will offer customers to encourage their considerion of your proposition as described. </t>
  </si>
  <si>
    <t xml:space="preserve">Special Offer </t>
  </si>
  <si>
    <t xml:space="preserve">Where a customer signs a 3 year call off contract (incorporating the scope to extend by one year) before 30 June 2023, then the following enhanced </t>
  </si>
  <si>
    <t>rebates will be applied for each of the 3 years (plus the one year extension, if executed) of the contract. The enhanced rebates in this table will not be evaluated.</t>
  </si>
  <si>
    <t xml:space="preserve">Rebate (BP) - summarises the total number of rebated basis points. Data shown is pulled from Input Table One from TAB 2. </t>
  </si>
  <si>
    <t>The first part of table contains acceptable standard service Fees. The 2nd Part of the Table contains prices for optional services. For the avoidance of doubt neither shall include Fees or Prices for any Mandatory deliverable within Framework Schedule 1 (Framework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</si>
</sst>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809]#,##0"/>
    <numFmt numFmtId="165" formatCode="0.000"/>
    <numFmt numFmtId="166" formatCode="[$£-809]#,##0.00"/>
    <numFmt numFmtId="167" formatCode="&quot; &quot;[$£-809]#,##0&quot; &quot;;&quot;-&quot;[$£-809]#,##0&quot; &quot;;&quot; &quot;[$£-809]&quot;-&quot;00&quot; &quot;;&quot; &quot;@&quot; &quot;"/>
    <numFmt numFmtId="168" formatCode="_-&quot;£&quot;* #,##0.00_-;\-&quot;£&quot;* #,##0.00_-;_-&quot;£&quot;* &quot;-&quot;??_-;_-@"/>
    <numFmt numFmtId="169" formatCode="&quot;£&quot;#,##0.00"/>
  </numFmts>
  <fonts count="20">
    <font>
      <sz val="11"/>
      <color theme="1"/>
      <name val="Calibri"/>
      <scheme val="minor"/>
    </font>
    <font>
      <sz val="11"/>
      <color theme="1"/>
      <name val="Calibri"/>
    </font>
    <font>
      <sz val="11"/>
      <color rgb="FFFF0000"/>
      <name val="Calibri"/>
    </font>
    <font>
      <b/>
      <sz val="18"/>
      <color theme="1"/>
      <name val="Calibri"/>
    </font>
    <font>
      <b/>
      <sz val="14"/>
      <color rgb="FF2E75B5"/>
      <name val="Calibri"/>
    </font>
    <font>
      <sz val="11"/>
      <name val="Calibri"/>
    </font>
    <font>
      <b/>
      <sz val="11"/>
      <color rgb="FF7030A0"/>
      <name val="Calibri"/>
    </font>
    <font>
      <b/>
      <sz val="11"/>
      <color theme="1"/>
      <name val="Calibri"/>
    </font>
    <font>
      <b/>
      <sz val="11"/>
      <color rgb="FF0070C0"/>
      <name val="Calibri"/>
    </font>
    <font>
      <b/>
      <sz val="11"/>
      <color rgb="FFFF0000"/>
      <name val="Calibri"/>
    </font>
    <font>
      <b/>
      <sz val="14"/>
      <color rgb="FFFF0000"/>
      <name val="Calibri"/>
    </font>
    <font>
      <b/>
      <sz val="14"/>
      <color theme="1"/>
      <name val="Calibri"/>
    </font>
    <font>
      <sz val="11"/>
      <color rgb="FF000000"/>
      <name val="Calibri"/>
    </font>
    <font>
      <b/>
      <sz val="11"/>
      <color rgb="FF000000"/>
      <name val="Calibri"/>
    </font>
    <font>
      <b/>
      <sz val="14"/>
      <color rgb="FF000000"/>
      <name val="Calibri"/>
    </font>
    <font>
      <b/>
      <sz val="12"/>
      <color theme="1"/>
      <name val="Calibri"/>
    </font>
    <font>
      <sz val="12"/>
      <color theme="1"/>
      <name val="Calibri"/>
    </font>
    <font>
      <sz val="12"/>
      <color rgb="FF000000"/>
      <name val="Calibri"/>
    </font>
    <font>
      <b/>
      <u/>
      <sz val="11"/>
      <color theme="1"/>
      <name val="Calibri"/>
    </font>
    <font>
      <b/>
      <sz val="14"/>
      <color rgb="FFFF0000"/>
      <name val="Calibri"/>
      <family val="2"/>
    </font>
  </fonts>
  <fills count="1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9CC2E5"/>
        <bgColor rgb="FF9CC2E5"/>
      </patternFill>
    </fill>
    <fill>
      <patternFill patternType="solid">
        <fgColor rgb="FFF7CAAC"/>
        <bgColor rgb="FFF7CAAC"/>
      </patternFill>
    </fill>
    <fill>
      <patternFill patternType="solid">
        <fgColor rgb="FFDEEAF6"/>
        <bgColor rgb="FFDEEAF6"/>
      </patternFill>
    </fill>
    <fill>
      <patternFill patternType="solid">
        <fgColor rgb="FFD9D9D9"/>
        <bgColor rgb="FFD9D9D9"/>
      </patternFill>
    </fill>
    <fill>
      <patternFill patternType="solid">
        <fgColor rgb="FFFFFF00"/>
        <bgColor rgb="FFFFFF00"/>
      </patternFill>
    </fill>
    <fill>
      <patternFill patternType="solid">
        <fgColor rgb="FFFEF2CB"/>
        <bgColor rgb="FFFEF2CB"/>
      </patternFill>
    </fill>
    <fill>
      <patternFill patternType="solid">
        <fgColor rgb="FFD8D8D8"/>
        <bgColor rgb="FFD8D8D8"/>
      </patternFill>
    </fill>
    <fill>
      <patternFill patternType="solid">
        <fgColor rgb="FFA8D08D"/>
        <bgColor rgb="FFA8D08D"/>
      </patternFill>
    </fill>
    <fill>
      <patternFill patternType="solid">
        <fgColor rgb="FFFBE4D5"/>
        <bgColor rgb="FFFBE4D5"/>
      </patternFill>
    </fill>
    <fill>
      <patternFill patternType="solid">
        <fgColor rgb="FFFCE5CD"/>
        <bgColor rgb="FFFCE5CD"/>
      </patternFill>
    </fill>
    <fill>
      <patternFill patternType="solid">
        <fgColor rgb="FFFFFF00"/>
        <bgColor theme="0"/>
      </patternFill>
    </fill>
    <fill>
      <patternFill patternType="solid">
        <fgColor rgb="FFFFFF00"/>
        <bgColor indexed="64"/>
      </patternFill>
    </fill>
  </fills>
  <borders count="43">
    <border>
      <left/>
      <right/>
      <top/>
      <bottom/>
      <diagonal/>
    </border>
    <border>
      <left/>
      <right/>
      <top/>
      <bottom/>
      <diagonal/>
    </border>
    <border>
      <left/>
      <right/>
      <top/>
      <bottom/>
      <diagonal/>
    </border>
    <border>
      <left/>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thick">
        <color rgb="FF000000"/>
      </left>
      <right style="thick">
        <color rgb="FF000000"/>
      </right>
      <top style="thick">
        <color rgb="FF000000"/>
      </top>
      <bottom style="thick">
        <color rgb="FF000000"/>
      </bottom>
      <diagonal/>
    </border>
    <border>
      <left style="medium">
        <color rgb="FF000000"/>
      </left>
      <right style="medium">
        <color rgb="FF000000"/>
      </right>
      <top/>
      <bottom/>
      <diagonal/>
    </border>
    <border>
      <left style="medium">
        <color rgb="FF000000"/>
      </left>
      <right/>
      <top/>
      <bottom/>
      <diagonal/>
    </border>
    <border>
      <left/>
      <right/>
      <top style="medium">
        <color rgb="FF000000"/>
      </top>
      <bottom/>
      <diagonal/>
    </border>
    <border>
      <left style="thick">
        <color rgb="FF000000"/>
      </left>
      <right/>
      <top/>
      <bottom/>
      <diagonal/>
    </border>
    <border>
      <left/>
      <right style="thick">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142">
    <xf numFmtId="0" fontId="0" fillId="0" borderId="0" xfId="0" applyFont="1" applyAlignment="1"/>
    <xf numFmtId="2" fontId="12" fillId="8" borderId="22" xfId="0" applyNumberFormat="1" applyFont="1" applyFill="1" applyBorder="1" applyAlignment="1" applyProtection="1">
      <alignment horizontal="center"/>
      <protection locked="0"/>
    </xf>
    <xf numFmtId="2" fontId="12" fillId="8" borderId="21" xfId="0" applyNumberFormat="1" applyFont="1" applyFill="1" applyBorder="1" applyAlignment="1" applyProtection="1">
      <alignment horizontal="center"/>
      <protection locked="0"/>
    </xf>
    <xf numFmtId="2" fontId="12" fillId="8" borderId="26" xfId="0" applyNumberFormat="1" applyFont="1" applyFill="1" applyBorder="1" applyAlignment="1" applyProtection="1">
      <alignment horizontal="center"/>
      <protection locked="0"/>
    </xf>
    <xf numFmtId="2" fontId="12" fillId="8" borderId="24" xfId="0" applyNumberFormat="1" applyFont="1" applyFill="1" applyBorder="1" applyAlignment="1" applyProtection="1">
      <alignment horizontal="center"/>
      <protection locked="0"/>
    </xf>
    <xf numFmtId="2" fontId="12" fillId="8" borderId="29" xfId="0" applyNumberFormat="1" applyFont="1" applyFill="1" applyBorder="1" applyAlignment="1" applyProtection="1">
      <alignment horizontal="center"/>
      <protection locked="0"/>
    </xf>
    <xf numFmtId="2" fontId="12" fillId="8" borderId="28" xfId="0" applyNumberFormat="1" applyFont="1" applyFill="1" applyBorder="1" applyAlignment="1" applyProtection="1">
      <alignment horizontal="center"/>
      <protection locked="0"/>
    </xf>
    <xf numFmtId="169" fontId="1" fillId="6" borderId="22" xfId="0" applyNumberFormat="1" applyFont="1" applyFill="1" applyBorder="1" applyAlignment="1" applyProtection="1">
      <alignment horizontal="left" vertical="center" wrapText="1"/>
      <protection locked="0"/>
    </xf>
    <xf numFmtId="169" fontId="1" fillId="6" borderId="23" xfId="0" applyNumberFormat="1" applyFont="1" applyFill="1" applyBorder="1" applyAlignment="1" applyProtection="1">
      <alignment vertical="center" wrapText="1"/>
      <protection locked="0"/>
    </xf>
    <xf numFmtId="169" fontId="1" fillId="6" borderId="26" xfId="0" applyNumberFormat="1" applyFont="1" applyFill="1" applyBorder="1" applyAlignment="1" applyProtection="1">
      <alignment horizontal="center"/>
      <protection locked="0"/>
    </xf>
    <xf numFmtId="169" fontId="1" fillId="6" borderId="27" xfId="0" applyNumberFormat="1" applyFont="1" applyFill="1" applyBorder="1" applyAlignment="1" applyProtection="1">
      <alignment horizontal="center"/>
      <protection locked="0"/>
    </xf>
    <xf numFmtId="169" fontId="1" fillId="6" borderId="29" xfId="0" applyNumberFormat="1" applyFont="1" applyFill="1" applyBorder="1" applyAlignment="1" applyProtection="1">
      <alignment horizontal="center"/>
      <protection locked="0"/>
    </xf>
    <xf numFmtId="169" fontId="1" fillId="6" borderId="30" xfId="0" applyNumberFormat="1" applyFont="1" applyFill="1" applyBorder="1" applyAlignment="1" applyProtection="1">
      <alignment horizontal="center"/>
      <protection locked="0"/>
    </xf>
    <xf numFmtId="0" fontId="1" fillId="13" borderId="13" xfId="0" applyFont="1" applyFill="1" applyBorder="1" applyAlignment="1" applyProtection="1">
      <alignment horizontal="left" wrapText="1"/>
      <protection locked="0"/>
    </xf>
    <xf numFmtId="0" fontId="1" fillId="12" borderId="22" xfId="0" applyFont="1" applyFill="1" applyBorder="1" applyProtection="1">
      <protection locked="0"/>
    </xf>
    <xf numFmtId="0" fontId="1" fillId="12" borderId="23" xfId="0" applyFont="1" applyFill="1" applyBorder="1" applyProtection="1">
      <protection locked="0"/>
    </xf>
    <xf numFmtId="0" fontId="1" fillId="12" borderId="27" xfId="0" applyFont="1" applyFill="1" applyBorder="1" applyAlignment="1" applyProtection="1">
      <alignment horizontal="left"/>
      <protection locked="0"/>
    </xf>
    <xf numFmtId="0" fontId="1" fillId="12" borderId="26" xfId="0" applyFont="1" applyFill="1" applyBorder="1" applyProtection="1">
      <protection locked="0"/>
    </xf>
    <xf numFmtId="0" fontId="1" fillId="12" borderId="27" xfId="0" applyFont="1" applyFill="1" applyBorder="1" applyProtection="1">
      <protection locked="0"/>
    </xf>
    <xf numFmtId="0" fontId="1" fillId="12" borderId="30" xfId="0" applyFont="1" applyFill="1" applyBorder="1" applyAlignment="1" applyProtection="1">
      <alignment horizontal="left"/>
      <protection locked="0"/>
    </xf>
    <xf numFmtId="0" fontId="1" fillId="12" borderId="29" xfId="0" applyFont="1" applyFill="1" applyBorder="1" applyProtection="1">
      <protection locked="0"/>
    </xf>
    <xf numFmtId="0" fontId="1" fillId="12" borderId="30" xfId="0" applyFont="1" applyFill="1" applyBorder="1" applyProtection="1">
      <protection locked="0"/>
    </xf>
    <xf numFmtId="0" fontId="13" fillId="4" borderId="17" xfId="0" applyFont="1" applyFill="1" applyBorder="1" applyAlignment="1" applyProtection="1">
      <alignment horizontal="center"/>
    </xf>
    <xf numFmtId="0" fontId="1" fillId="2" borderId="1" xfId="0" applyFont="1" applyFill="1" applyBorder="1" applyProtection="1"/>
    <xf numFmtId="0" fontId="0" fillId="0" borderId="0" xfId="0" applyFont="1" applyAlignment="1" applyProtection="1"/>
    <xf numFmtId="0" fontId="11" fillId="2" borderId="1" xfId="0" applyFont="1" applyFill="1" applyBorder="1" applyProtection="1"/>
    <xf numFmtId="0" fontId="11" fillId="3" borderId="1" xfId="0" applyFont="1" applyFill="1" applyBorder="1" applyProtection="1"/>
    <xf numFmtId="0" fontId="1" fillId="3" borderId="1" xfId="0" applyFont="1" applyFill="1" applyBorder="1" applyProtection="1"/>
    <xf numFmtId="0" fontId="16" fillId="3" borderId="1" xfId="0" applyFont="1" applyFill="1" applyBorder="1" applyProtection="1"/>
    <xf numFmtId="0" fontId="17" fillId="3" borderId="1" xfId="0" applyFont="1" applyFill="1" applyBorder="1" applyProtection="1"/>
    <xf numFmtId="0" fontId="13" fillId="2" borderId="1" xfId="0" applyFont="1" applyFill="1" applyBorder="1" applyProtection="1"/>
    <xf numFmtId="0" fontId="12" fillId="3" borderId="1" xfId="0" applyFont="1" applyFill="1" applyBorder="1" applyProtection="1"/>
    <xf numFmtId="0" fontId="13" fillId="3" borderId="1" xfId="0" applyFont="1" applyFill="1" applyBorder="1" applyProtection="1"/>
    <xf numFmtId="0" fontId="13" fillId="4" borderId="7" xfId="0" applyFont="1" applyFill="1" applyBorder="1" applyAlignment="1" applyProtection="1">
      <alignment horizontal="center"/>
    </xf>
    <xf numFmtId="0" fontId="13" fillId="4" borderId="8" xfId="0" applyFont="1" applyFill="1" applyBorder="1" applyAlignment="1" applyProtection="1">
      <alignment horizontal="center"/>
    </xf>
    <xf numFmtId="0" fontId="13" fillId="4" borderId="8" xfId="0" applyFont="1" applyFill="1" applyBorder="1" applyAlignment="1" applyProtection="1">
      <alignment horizontal="center" wrapText="1"/>
    </xf>
    <xf numFmtId="0" fontId="13" fillId="4" borderId="12" xfId="0" applyFont="1" applyFill="1" applyBorder="1" applyAlignment="1" applyProtection="1">
      <alignment horizontal="center" vertical="center" wrapText="1"/>
    </xf>
    <xf numFmtId="0" fontId="13" fillId="4" borderId="12" xfId="0" applyFont="1" applyFill="1" applyBorder="1" applyAlignment="1" applyProtection="1">
      <alignment horizontal="center" wrapText="1"/>
    </xf>
    <xf numFmtId="0" fontId="12" fillId="5" borderId="13" xfId="0" applyFont="1" applyFill="1" applyBorder="1" applyProtection="1"/>
    <xf numFmtId="0" fontId="7" fillId="2" borderId="1" xfId="0" applyFont="1" applyFill="1" applyBorder="1" applyProtection="1"/>
    <xf numFmtId="0" fontId="13" fillId="4" borderId="16" xfId="0" applyFont="1" applyFill="1" applyBorder="1" applyProtection="1"/>
    <xf numFmtId="0" fontId="13" fillId="4" borderId="7" xfId="0" applyFont="1" applyFill="1" applyBorder="1" applyAlignment="1" applyProtection="1">
      <alignment horizontal="center" wrapText="1"/>
    </xf>
    <xf numFmtId="0" fontId="1" fillId="4" borderId="18" xfId="0" applyFont="1" applyFill="1" applyBorder="1" applyAlignment="1" applyProtection="1">
      <alignment horizontal="center"/>
    </xf>
    <xf numFmtId="0" fontId="1" fillId="4" borderId="8" xfId="0" applyFont="1" applyFill="1" applyBorder="1" applyAlignment="1" applyProtection="1">
      <alignment horizontal="center"/>
    </xf>
    <xf numFmtId="0" fontId="13" fillId="7" borderId="21" xfId="0" applyFont="1" applyFill="1" applyBorder="1" applyAlignment="1" applyProtection="1">
      <alignment horizontal="center"/>
    </xf>
    <xf numFmtId="0" fontId="1" fillId="7" borderId="7" xfId="0" applyFont="1" applyFill="1" applyBorder="1" applyAlignment="1" applyProtection="1">
      <alignment horizontal="center" wrapText="1"/>
    </xf>
    <xf numFmtId="10" fontId="1" fillId="2" borderId="13" xfId="0" applyNumberFormat="1" applyFont="1" applyFill="1" applyBorder="1" applyAlignment="1" applyProtection="1">
      <alignment horizontal="center"/>
    </xf>
    <xf numFmtId="2" fontId="12" fillId="9" borderId="22" xfId="0" applyNumberFormat="1" applyFont="1" applyFill="1" applyBorder="1" applyAlignment="1" applyProtection="1">
      <alignment horizontal="center"/>
    </xf>
    <xf numFmtId="2" fontId="12" fillId="9" borderId="23" xfId="0" applyNumberFormat="1" applyFont="1" applyFill="1" applyBorder="1" applyAlignment="1" applyProtection="1">
      <alignment horizontal="center"/>
    </xf>
    <xf numFmtId="164" fontId="1" fillId="2" borderId="1" xfId="0" applyNumberFormat="1" applyFont="1" applyFill="1" applyBorder="1" applyProtection="1"/>
    <xf numFmtId="164" fontId="12" fillId="3" borderId="1" xfId="0" applyNumberFormat="1" applyFont="1" applyFill="1" applyBorder="1" applyProtection="1"/>
    <xf numFmtId="0" fontId="13" fillId="7" borderId="24" xfId="0" applyFont="1" applyFill="1" applyBorder="1" applyAlignment="1" applyProtection="1">
      <alignment horizontal="center"/>
    </xf>
    <xf numFmtId="0" fontId="1" fillId="7" borderId="25" xfId="0" applyFont="1" applyFill="1" applyBorder="1" applyAlignment="1" applyProtection="1">
      <alignment horizontal="center" wrapText="1"/>
    </xf>
    <xf numFmtId="2" fontId="12" fillId="9" borderId="26" xfId="0" applyNumberFormat="1" applyFont="1" applyFill="1" applyBorder="1" applyAlignment="1" applyProtection="1">
      <alignment horizontal="center"/>
    </xf>
    <xf numFmtId="2" fontId="12" fillId="9" borderId="27" xfId="0" applyNumberFormat="1" applyFont="1" applyFill="1" applyBorder="1" applyAlignment="1" applyProtection="1">
      <alignment horizontal="center"/>
    </xf>
    <xf numFmtId="0" fontId="13" fillId="7" borderId="28" xfId="0" applyFont="1" applyFill="1" applyBorder="1" applyAlignment="1" applyProtection="1">
      <alignment horizontal="center"/>
    </xf>
    <xf numFmtId="2" fontId="12" fillId="9" borderId="29" xfId="0" applyNumberFormat="1" applyFont="1" applyFill="1" applyBorder="1" applyAlignment="1" applyProtection="1">
      <alignment horizontal="center"/>
    </xf>
    <xf numFmtId="2" fontId="12" fillId="9" borderId="30" xfId="0" applyNumberFormat="1" applyFont="1" applyFill="1" applyBorder="1" applyAlignment="1" applyProtection="1">
      <alignment horizontal="center"/>
    </xf>
    <xf numFmtId="9" fontId="12" fillId="2" borderId="13" xfId="0" applyNumberFormat="1" applyFont="1" applyFill="1" applyBorder="1" applyAlignment="1" applyProtection="1">
      <alignment horizontal="center" vertical="center"/>
    </xf>
    <xf numFmtId="166" fontId="7" fillId="2" borderId="1" xfId="0" applyNumberFormat="1" applyFont="1" applyFill="1" applyBorder="1" applyProtection="1"/>
    <xf numFmtId="0" fontId="14" fillId="2" borderId="1" xfId="0" applyFont="1" applyFill="1" applyBorder="1" applyProtection="1"/>
    <xf numFmtId="0" fontId="15" fillId="2" borderId="1" xfId="0" applyFont="1" applyFill="1" applyBorder="1" applyProtection="1"/>
    <xf numFmtId="0" fontId="2" fillId="2" borderId="1" xfId="0" applyFont="1" applyFill="1" applyBorder="1" applyProtection="1"/>
    <xf numFmtId="0" fontId="13" fillId="3" borderId="1" xfId="0" applyFont="1" applyFill="1" applyBorder="1" applyAlignment="1" applyProtection="1">
      <alignment horizontal="center"/>
    </xf>
    <xf numFmtId="0" fontId="13" fillId="3" borderId="1" xfId="0" applyFont="1" applyFill="1" applyBorder="1" applyAlignment="1" applyProtection="1">
      <alignment horizontal="center" vertical="center" wrapText="1"/>
    </xf>
    <xf numFmtId="0" fontId="13" fillId="3" borderId="1" xfId="0" applyFont="1" applyFill="1" applyBorder="1" applyAlignment="1" applyProtection="1">
      <alignment horizontal="center" wrapText="1"/>
    </xf>
    <xf numFmtId="0" fontId="7" fillId="3" borderId="1" xfId="0" applyFont="1" applyFill="1" applyBorder="1" applyAlignment="1" applyProtection="1">
      <alignment wrapText="1"/>
    </xf>
    <xf numFmtId="0" fontId="7" fillId="3" borderId="1" xfId="0" applyFont="1" applyFill="1" applyBorder="1" applyProtection="1"/>
    <xf numFmtId="10" fontId="13" fillId="3" borderId="1" xfId="0" applyNumberFormat="1" applyFont="1" applyFill="1" applyBorder="1" applyProtection="1"/>
    <xf numFmtId="1" fontId="13" fillId="3" borderId="1" xfId="0" applyNumberFormat="1" applyFont="1" applyFill="1" applyBorder="1" applyProtection="1"/>
    <xf numFmtId="0" fontId="7" fillId="3" borderId="1" xfId="0" applyFont="1" applyFill="1" applyBorder="1" applyAlignment="1" applyProtection="1">
      <alignment horizontal="center"/>
    </xf>
    <xf numFmtId="2" fontId="12" fillId="3" borderId="1" xfId="0" applyNumberFormat="1" applyFont="1" applyFill="1" applyBorder="1" applyAlignment="1" applyProtection="1">
      <alignment horizontal="center"/>
    </xf>
    <xf numFmtId="165" fontId="12" fillId="3" borderId="1" xfId="0" applyNumberFormat="1" applyFont="1" applyFill="1" applyBorder="1" applyAlignment="1" applyProtection="1">
      <alignment horizontal="center"/>
    </xf>
    <xf numFmtId="10" fontId="1" fillId="3" borderId="1" xfId="0" applyNumberFormat="1" applyFont="1" applyFill="1" applyBorder="1" applyProtection="1"/>
    <xf numFmtId="166" fontId="1" fillId="3" borderId="1" xfId="0" applyNumberFormat="1" applyFont="1" applyFill="1" applyBorder="1" applyProtection="1"/>
    <xf numFmtId="0" fontId="12" fillId="3" borderId="1" xfId="0" applyFont="1" applyFill="1" applyBorder="1" applyAlignment="1" applyProtection="1">
      <alignment horizontal="center" vertical="center"/>
    </xf>
    <xf numFmtId="10" fontId="7" fillId="3" borderId="1" xfId="0" applyNumberFormat="1" applyFont="1" applyFill="1" applyBorder="1" applyProtection="1"/>
    <xf numFmtId="166" fontId="7" fillId="3" borderId="1" xfId="0" applyNumberFormat="1" applyFont="1" applyFill="1" applyBorder="1" applyProtection="1"/>
    <xf numFmtId="0" fontId="9" fillId="2" borderId="1" xfId="0" applyFont="1" applyFill="1" applyBorder="1" applyProtection="1"/>
    <xf numFmtId="0" fontId="7" fillId="6" borderId="8" xfId="0" applyFont="1" applyFill="1" applyBorder="1" applyAlignment="1" applyProtection="1">
      <alignment horizontal="center"/>
    </xf>
    <xf numFmtId="0" fontId="7" fillId="6" borderId="18" xfId="0" applyFont="1" applyFill="1" applyBorder="1" applyAlignment="1" applyProtection="1">
      <alignment horizontal="center"/>
    </xf>
    <xf numFmtId="0" fontId="1" fillId="2" borderId="23" xfId="0" applyFont="1" applyFill="1" applyBorder="1" applyAlignment="1" applyProtection="1">
      <alignment vertical="center"/>
    </xf>
    <xf numFmtId="0" fontId="1" fillId="2" borderId="27" xfId="0" applyFont="1" applyFill="1" applyBorder="1" applyProtection="1"/>
    <xf numFmtId="0" fontId="1" fillId="2" borderId="42" xfId="0" applyFont="1" applyFill="1" applyBorder="1" applyProtection="1"/>
    <xf numFmtId="0" fontId="7" fillId="12" borderId="13" xfId="0" applyFont="1" applyFill="1" applyBorder="1" applyAlignment="1" applyProtection="1">
      <alignment horizontal="center"/>
    </xf>
    <xf numFmtId="0" fontId="1" fillId="12" borderId="13" xfId="0" applyFont="1" applyFill="1" applyBorder="1" applyProtection="1"/>
    <xf numFmtId="0" fontId="7" fillId="12" borderId="16" xfId="0" applyFont="1" applyFill="1" applyBorder="1" applyAlignment="1" applyProtection="1">
      <alignment horizontal="center"/>
    </xf>
    <xf numFmtId="0" fontId="7" fillId="12" borderId="1" xfId="0" applyFont="1" applyFill="1" applyBorder="1" applyAlignment="1" applyProtection="1">
      <alignment horizontal="center"/>
    </xf>
    <xf numFmtId="0" fontId="8" fillId="2" borderId="1" xfId="0" applyFont="1" applyFill="1" applyBorder="1" applyProtection="1"/>
    <xf numFmtId="0" fontId="13" fillId="4" borderId="36" xfId="0" applyFont="1" applyFill="1" applyBorder="1" applyAlignment="1" applyProtection="1">
      <alignment horizontal="center" vertical="center" wrapText="1"/>
    </xf>
    <xf numFmtId="0" fontId="13" fillId="4" borderId="16" xfId="0" applyFont="1" applyFill="1" applyBorder="1" applyAlignment="1" applyProtection="1">
      <alignment horizontal="center" wrapText="1"/>
    </xf>
    <xf numFmtId="0" fontId="13" fillId="4" borderId="39" xfId="0" applyFont="1" applyFill="1" applyBorder="1" applyAlignment="1" applyProtection="1">
      <alignment horizontal="center" vertical="center" wrapText="1"/>
    </xf>
    <xf numFmtId="167" fontId="1" fillId="10" borderId="21" xfId="0" applyNumberFormat="1" applyFont="1" applyFill="1" applyBorder="1" applyAlignment="1" applyProtection="1">
      <alignment horizontal="center"/>
    </xf>
    <xf numFmtId="2" fontId="1" fillId="11" borderId="23" xfId="0" applyNumberFormat="1" applyFont="1" applyFill="1" applyBorder="1" applyAlignment="1" applyProtection="1">
      <alignment horizontal="center"/>
    </xf>
    <xf numFmtId="2" fontId="1" fillId="11" borderId="22" xfId="0" applyNumberFormat="1" applyFont="1" applyFill="1" applyBorder="1" applyAlignment="1" applyProtection="1">
      <alignment horizontal="center"/>
    </xf>
    <xf numFmtId="168" fontId="1" fillId="11" borderId="23" xfId="0" applyNumberFormat="1" applyFont="1" applyFill="1" applyBorder="1" applyAlignment="1" applyProtection="1">
      <alignment horizontal="center"/>
    </xf>
    <xf numFmtId="167" fontId="1" fillId="10" borderId="41" xfId="0" applyNumberFormat="1" applyFont="1" applyFill="1" applyBorder="1" applyAlignment="1" applyProtection="1">
      <alignment horizontal="center"/>
    </xf>
    <xf numFmtId="2" fontId="1" fillId="11" borderId="27" xfId="0" applyNumberFormat="1" applyFont="1" applyFill="1" applyBorder="1" applyAlignment="1" applyProtection="1">
      <alignment horizontal="center"/>
    </xf>
    <xf numFmtId="2" fontId="1" fillId="11" borderId="26" xfId="0" applyNumberFormat="1" applyFont="1" applyFill="1" applyBorder="1" applyAlignment="1" applyProtection="1">
      <alignment horizontal="center"/>
    </xf>
    <xf numFmtId="168" fontId="1" fillId="11" borderId="27" xfId="0" applyNumberFormat="1" applyFont="1" applyFill="1" applyBorder="1" applyAlignment="1" applyProtection="1">
      <alignment horizontal="center"/>
    </xf>
    <xf numFmtId="167" fontId="1" fillId="10" borderId="24" xfId="0" applyNumberFormat="1" applyFont="1" applyFill="1" applyBorder="1" applyAlignment="1" applyProtection="1">
      <alignment horizontal="center"/>
    </xf>
    <xf numFmtId="167" fontId="1" fillId="10" borderId="28" xfId="0" applyNumberFormat="1" applyFont="1" applyFill="1" applyBorder="1" applyAlignment="1" applyProtection="1">
      <alignment horizontal="center"/>
    </xf>
    <xf numFmtId="2" fontId="1" fillId="11" borderId="30" xfId="0" applyNumberFormat="1" applyFont="1" applyFill="1" applyBorder="1" applyAlignment="1" applyProtection="1">
      <alignment horizontal="center"/>
    </xf>
    <xf numFmtId="2" fontId="1" fillId="11" borderId="29" xfId="0" applyNumberFormat="1" applyFont="1" applyFill="1" applyBorder="1" applyAlignment="1" applyProtection="1">
      <alignment horizontal="center"/>
    </xf>
    <xf numFmtId="168" fontId="1" fillId="11" borderId="30" xfId="0" applyNumberFormat="1" applyFont="1" applyFill="1" applyBorder="1" applyAlignment="1" applyProtection="1">
      <alignment horizontal="center"/>
    </xf>
    <xf numFmtId="0" fontId="7" fillId="0" borderId="0" xfId="0" applyFont="1" applyProtection="1"/>
    <xf numFmtId="0" fontId="13" fillId="6" borderId="15" xfId="0" applyFont="1" applyFill="1" applyBorder="1" applyAlignment="1" applyProtection="1">
      <alignment horizontal="right" wrapText="1"/>
    </xf>
    <xf numFmtId="0" fontId="1" fillId="6" borderId="19" xfId="0" applyFont="1" applyFill="1" applyBorder="1" applyProtection="1"/>
    <xf numFmtId="0" fontId="12" fillId="6" borderId="1" xfId="0" applyFont="1" applyFill="1" applyBorder="1" applyProtection="1"/>
    <xf numFmtId="0" fontId="12" fillId="6" borderId="20" xfId="0" applyFont="1" applyFill="1" applyBorder="1" applyProtection="1"/>
    <xf numFmtId="164" fontId="1" fillId="6" borderId="19" xfId="0" applyNumberFormat="1" applyFont="1" applyFill="1" applyBorder="1" applyProtection="1"/>
    <xf numFmtId="164" fontId="12" fillId="6" borderId="20" xfId="0" applyNumberFormat="1" applyFont="1" applyFill="1" applyBorder="1" applyProtection="1"/>
    <xf numFmtId="0" fontId="1" fillId="6" borderId="31" xfId="0" applyFont="1" applyFill="1" applyBorder="1" applyProtection="1"/>
    <xf numFmtId="0" fontId="12" fillId="6" borderId="32" xfId="0" applyFont="1" applyFill="1" applyBorder="1" applyProtection="1"/>
    <xf numFmtId="0" fontId="12" fillId="6" borderId="33" xfId="0" applyFont="1" applyFill="1" applyBorder="1" applyProtection="1"/>
    <xf numFmtId="164" fontId="7" fillId="6" borderId="15" xfId="0" applyNumberFormat="1" applyFont="1" applyFill="1" applyBorder="1" applyProtection="1"/>
    <xf numFmtId="10" fontId="1" fillId="2" borderId="1" xfId="0" applyNumberFormat="1" applyFont="1" applyFill="1" applyBorder="1" applyProtection="1"/>
    <xf numFmtId="0" fontId="3" fillId="2" borderId="1" xfId="0" applyFont="1" applyFill="1" applyBorder="1" applyProtection="1"/>
    <xf numFmtId="0" fontId="4" fillId="2" borderId="1" xfId="0" applyFont="1" applyFill="1" applyBorder="1" applyProtection="1"/>
    <xf numFmtId="0" fontId="6" fillId="2" borderId="1" xfId="0" applyFont="1" applyFill="1" applyBorder="1" applyProtection="1"/>
    <xf numFmtId="0" fontId="1" fillId="2" borderId="2" xfId="0" applyFont="1" applyFill="1" applyBorder="1" applyAlignment="1" applyProtection="1">
      <alignment horizontal="left" wrapText="1"/>
    </xf>
    <xf numFmtId="0" fontId="5" fillId="0" borderId="3" xfId="0" applyFont="1" applyBorder="1" applyProtection="1"/>
    <xf numFmtId="0" fontId="13" fillId="3" borderId="2" xfId="0" applyFont="1" applyFill="1" applyBorder="1" applyAlignment="1" applyProtection="1">
      <alignment horizontal="center" vertical="center" wrapText="1"/>
    </xf>
    <xf numFmtId="0" fontId="19" fillId="14" borderId="4" xfId="0" applyFont="1" applyFill="1" applyBorder="1" applyProtection="1">
      <protection locked="0"/>
    </xf>
    <xf numFmtId="0" fontId="5" fillId="15" borderId="5" xfId="0" applyFont="1" applyFill="1" applyBorder="1" applyProtection="1">
      <protection locked="0"/>
    </xf>
    <xf numFmtId="0" fontId="5" fillId="15" borderId="6" xfId="0" applyFont="1" applyFill="1" applyBorder="1" applyProtection="1">
      <protection locked="0"/>
    </xf>
    <xf numFmtId="0" fontId="13" fillId="4" borderId="9" xfId="0" applyFont="1" applyFill="1" applyBorder="1" applyAlignment="1" applyProtection="1">
      <alignment horizontal="center"/>
    </xf>
    <xf numFmtId="0" fontId="5" fillId="0" borderId="10" xfId="0" applyFont="1" applyBorder="1" applyProtection="1"/>
    <xf numFmtId="0" fontId="5" fillId="0" borderId="11" xfId="0" applyFont="1" applyBorder="1" applyProtection="1"/>
    <xf numFmtId="0" fontId="13" fillId="4" borderId="14" xfId="0" applyFont="1" applyFill="1" applyBorder="1" applyAlignment="1" applyProtection="1">
      <alignment horizontal="center" vertical="center" wrapText="1"/>
    </xf>
    <xf numFmtId="0" fontId="13" fillId="3" borderId="2" xfId="0" applyFont="1" applyFill="1" applyBorder="1" applyAlignment="1" applyProtection="1">
      <alignment horizontal="center"/>
    </xf>
    <xf numFmtId="0" fontId="10" fillId="2" borderId="4" xfId="0" applyFont="1" applyFill="1" applyBorder="1" applyProtection="1"/>
    <xf numFmtId="0" fontId="5" fillId="0" borderId="5" xfId="0" applyFont="1" applyBorder="1" applyProtection="1"/>
    <xf numFmtId="0" fontId="5" fillId="0" borderId="6" xfId="0" applyFont="1" applyBorder="1" applyProtection="1"/>
    <xf numFmtId="0" fontId="13" fillId="4" borderId="34" xfId="0" applyFont="1" applyFill="1" applyBorder="1" applyAlignment="1" applyProtection="1">
      <alignment horizontal="center" vertical="center" wrapText="1"/>
    </xf>
    <xf numFmtId="0" fontId="5" fillId="0" borderId="37" xfId="0" applyFont="1" applyBorder="1" applyProtection="1"/>
    <xf numFmtId="0" fontId="13" fillId="4" borderId="35" xfId="0" applyFont="1" applyFill="1" applyBorder="1" applyAlignment="1" applyProtection="1">
      <alignment horizontal="center" vertical="center" wrapText="1"/>
    </xf>
    <xf numFmtId="0" fontId="5" fillId="0" borderId="38" xfId="0" applyFont="1" applyBorder="1" applyProtection="1"/>
    <xf numFmtId="0" fontId="13" fillId="4" borderId="35" xfId="0" applyFont="1" applyFill="1" applyBorder="1" applyAlignment="1" applyProtection="1">
      <alignment horizontal="center" wrapText="1"/>
    </xf>
    <xf numFmtId="0" fontId="5" fillId="0" borderId="40" xfId="0" applyFont="1" applyBorder="1" applyProtection="1"/>
    <xf numFmtId="0" fontId="7" fillId="6" borderId="9" xfId="0" applyFont="1" applyFill="1" applyBorder="1" applyAlignment="1" applyProtection="1">
      <alignment horizontal="center"/>
    </xf>
    <xf numFmtId="0" fontId="1" fillId="2" borderId="1" xfId="0"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143000" cy="885825"/>
    <xdr:pic>
      <xdr:nvPicPr>
        <xdr:cNvPr id="2" name="image1.png" descr="cid:image005.png@01CF44FC.36244DF0">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143000" cy="885825"/>
    <xdr:pic>
      <xdr:nvPicPr>
        <xdr:cNvPr id="2" name="image1.png" descr="cid:image005.png@01CF44FC.36244DF0">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180975</xdr:rowOff>
    </xdr:from>
    <xdr:ext cx="1143000" cy="952500"/>
    <xdr:pic>
      <xdr:nvPicPr>
        <xdr:cNvPr id="2" name="image1.png" descr="cid:image005.png@01CF44FC.36244DF0">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xdr:row>
      <xdr:rowOff>0</xdr:rowOff>
    </xdr:from>
    <xdr:ext cx="1190625" cy="885825"/>
    <xdr:pic>
      <xdr:nvPicPr>
        <xdr:cNvPr id="2" name="image1.png" descr="cid:image005.png@01CF44FC.36244DF0">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tabSelected="1" workbookViewId="0">
      <selection sqref="A1:XFD1048576"/>
    </sheetView>
  </sheetViews>
  <sheetFormatPr defaultColWidth="14.453125" defaultRowHeight="15" customHeight="1"/>
  <cols>
    <col min="1" max="25" width="8.7265625" style="24" customWidth="1"/>
    <col min="26" max="26" width="14.08984375" style="24" customWidth="1"/>
    <col min="27" max="16384" width="14.453125" style="24"/>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14.25" customHeight="1">
      <c r="A2" s="23"/>
      <c r="B2" s="23"/>
      <c r="C2" s="23"/>
      <c r="D2" s="23"/>
      <c r="E2" s="23"/>
      <c r="F2" s="23"/>
      <c r="G2" s="23"/>
      <c r="H2" s="23"/>
      <c r="I2" s="23"/>
      <c r="J2" s="23"/>
      <c r="K2" s="23"/>
      <c r="L2" s="23"/>
      <c r="M2" s="23"/>
      <c r="N2" s="23"/>
      <c r="O2" s="23"/>
      <c r="P2" s="23"/>
      <c r="Q2" s="23"/>
      <c r="R2" s="23"/>
      <c r="S2" s="23"/>
      <c r="T2" s="23"/>
      <c r="U2" s="23"/>
      <c r="V2" s="23"/>
      <c r="W2" s="23"/>
      <c r="X2" s="23"/>
      <c r="Y2" s="23"/>
      <c r="Z2" s="23"/>
    </row>
    <row r="3" spans="1:26" ht="14.25" customHeight="1">
      <c r="A3" s="23"/>
      <c r="B3" s="23"/>
      <c r="C3" s="23"/>
      <c r="D3" s="23"/>
      <c r="E3" s="23"/>
      <c r="F3" s="23"/>
      <c r="G3" s="23"/>
      <c r="H3" s="62"/>
      <c r="I3" s="23"/>
      <c r="J3" s="23"/>
      <c r="K3" s="23"/>
      <c r="L3" s="23"/>
      <c r="M3" s="23"/>
      <c r="N3" s="23"/>
      <c r="O3" s="23"/>
      <c r="P3" s="23"/>
      <c r="Q3" s="23"/>
      <c r="R3" s="23"/>
      <c r="S3" s="23"/>
      <c r="T3" s="23"/>
      <c r="U3" s="23"/>
      <c r="V3" s="23"/>
      <c r="W3" s="23"/>
      <c r="X3" s="23"/>
      <c r="Y3" s="23"/>
      <c r="Z3" s="23"/>
    </row>
    <row r="4" spans="1:26" ht="14.25" customHeight="1">
      <c r="A4" s="23"/>
      <c r="B4" s="23"/>
      <c r="C4" s="23"/>
      <c r="D4" s="23"/>
      <c r="E4" s="23"/>
      <c r="F4" s="23"/>
      <c r="G4" s="23"/>
      <c r="H4" s="23"/>
      <c r="I4" s="23"/>
      <c r="J4" s="23"/>
      <c r="K4" s="23"/>
      <c r="L4" s="23"/>
      <c r="M4" s="23"/>
      <c r="N4" s="23"/>
      <c r="O4" s="23"/>
      <c r="P4" s="23"/>
      <c r="Q4" s="23"/>
      <c r="R4" s="23"/>
      <c r="S4" s="23"/>
      <c r="T4" s="23"/>
      <c r="U4" s="23"/>
      <c r="V4" s="23"/>
      <c r="W4" s="23"/>
      <c r="X4" s="23"/>
      <c r="Y4" s="23"/>
      <c r="Z4" s="23"/>
    </row>
    <row r="5" spans="1:26" ht="14.25" customHeight="1">
      <c r="A5" s="23"/>
      <c r="B5" s="23"/>
      <c r="C5" s="23"/>
      <c r="D5" s="23"/>
      <c r="E5" s="23"/>
      <c r="F5" s="23"/>
      <c r="G5" s="23"/>
      <c r="H5" s="23"/>
      <c r="I5" s="23"/>
      <c r="J5" s="23"/>
      <c r="K5" s="23"/>
      <c r="L5" s="23"/>
      <c r="M5" s="23"/>
      <c r="N5" s="23"/>
      <c r="O5" s="23"/>
      <c r="P5" s="23"/>
      <c r="Q5" s="23"/>
      <c r="R5" s="23"/>
      <c r="S5" s="23"/>
      <c r="T5" s="23"/>
      <c r="U5" s="23"/>
      <c r="V5" s="23"/>
      <c r="W5" s="23"/>
      <c r="X5" s="23"/>
      <c r="Y5" s="23"/>
      <c r="Z5" s="23"/>
    </row>
    <row r="6" spans="1:26" ht="14.25" customHeight="1">
      <c r="A6" s="23"/>
      <c r="B6" s="23"/>
      <c r="C6" s="23"/>
      <c r="D6" s="23"/>
      <c r="E6" s="23"/>
      <c r="F6" s="23"/>
      <c r="G6" s="23"/>
      <c r="H6" s="23"/>
      <c r="I6" s="23"/>
      <c r="J6" s="23"/>
      <c r="K6" s="23"/>
      <c r="L6" s="23"/>
      <c r="M6" s="23"/>
      <c r="N6" s="23"/>
      <c r="O6" s="23"/>
      <c r="P6" s="23"/>
      <c r="Q6" s="23"/>
      <c r="R6" s="23"/>
      <c r="S6" s="116"/>
      <c r="T6" s="23"/>
      <c r="U6" s="23"/>
      <c r="V6" s="23"/>
      <c r="W6" s="23"/>
      <c r="X6" s="23"/>
      <c r="Y6" s="23"/>
      <c r="Z6" s="23"/>
    </row>
    <row r="7" spans="1:26" ht="6" customHeight="1">
      <c r="A7" s="23"/>
      <c r="B7" s="23"/>
      <c r="C7" s="23"/>
      <c r="D7" s="23"/>
      <c r="E7" s="23"/>
      <c r="F7" s="23"/>
      <c r="G7" s="23"/>
      <c r="H7" s="23"/>
      <c r="I7" s="23"/>
      <c r="J7" s="23"/>
      <c r="K7" s="23"/>
      <c r="L7" s="23"/>
      <c r="M7" s="23"/>
      <c r="N7" s="23"/>
      <c r="O7" s="23"/>
      <c r="P7" s="23"/>
      <c r="Q7" s="23"/>
      <c r="R7" s="23"/>
      <c r="S7" s="23"/>
      <c r="T7" s="23"/>
      <c r="U7" s="23"/>
      <c r="V7" s="23"/>
      <c r="W7" s="23"/>
      <c r="X7" s="23"/>
      <c r="Y7" s="23"/>
      <c r="Z7" s="23"/>
    </row>
    <row r="8" spans="1:26" ht="24" customHeight="1">
      <c r="A8" s="23"/>
      <c r="B8" s="117" t="s">
        <v>0</v>
      </c>
      <c r="C8" s="23"/>
      <c r="D8" s="23"/>
      <c r="E8" s="23"/>
      <c r="F8" s="23"/>
      <c r="G8" s="23"/>
      <c r="H8" s="23"/>
      <c r="I8" s="23"/>
      <c r="J8" s="23"/>
      <c r="K8" s="23"/>
      <c r="L8" s="23"/>
      <c r="M8" s="23"/>
      <c r="N8" s="23"/>
      <c r="O8" s="23"/>
      <c r="P8" s="23"/>
      <c r="Q8" s="23"/>
      <c r="R8" s="23"/>
      <c r="S8" s="23"/>
      <c r="T8" s="23"/>
      <c r="U8" s="23"/>
      <c r="V8" s="23"/>
      <c r="W8" s="23"/>
      <c r="X8" s="23"/>
      <c r="Y8" s="23"/>
      <c r="Z8" s="23"/>
    </row>
    <row r="9" spans="1:26" ht="14.25" customHeight="1">
      <c r="A9" s="23"/>
      <c r="B9" s="23"/>
      <c r="C9" s="23"/>
      <c r="D9" s="23"/>
      <c r="E9" s="23"/>
      <c r="F9" s="23"/>
      <c r="G9" s="23"/>
      <c r="H9" s="23"/>
      <c r="I9" s="23"/>
      <c r="J9" s="23"/>
      <c r="K9" s="23"/>
      <c r="L9" s="23"/>
      <c r="M9" s="23"/>
      <c r="N9" s="23"/>
      <c r="O9" s="23"/>
      <c r="P9" s="23"/>
      <c r="Q9" s="23"/>
      <c r="R9" s="23"/>
      <c r="S9" s="23"/>
      <c r="T9" s="23"/>
      <c r="U9" s="23"/>
      <c r="V9" s="23"/>
      <c r="W9" s="23"/>
      <c r="X9" s="23"/>
      <c r="Y9" s="23"/>
      <c r="Z9" s="23"/>
    </row>
    <row r="10" spans="1:26" ht="14.25" customHeight="1">
      <c r="A10" s="23"/>
      <c r="B10" s="118" t="s">
        <v>1</v>
      </c>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ht="16.5" customHeight="1">
      <c r="A11" s="23"/>
      <c r="B11" s="120" t="s">
        <v>2</v>
      </c>
      <c r="C11" s="121"/>
      <c r="D11" s="121"/>
      <c r="E11" s="121"/>
      <c r="F11" s="121"/>
      <c r="G11" s="121"/>
      <c r="H11" s="121"/>
      <c r="I11" s="121"/>
      <c r="J11" s="121"/>
      <c r="K11" s="121"/>
      <c r="L11" s="121"/>
      <c r="M11" s="121"/>
      <c r="N11" s="121"/>
      <c r="O11" s="121"/>
      <c r="P11" s="121"/>
      <c r="Q11" s="121"/>
      <c r="R11" s="23"/>
      <c r="S11" s="23"/>
      <c r="T11" s="23"/>
      <c r="U11" s="23"/>
      <c r="V11" s="23"/>
      <c r="W11" s="23"/>
      <c r="X11" s="23"/>
      <c r="Y11" s="23"/>
      <c r="Z11" s="23"/>
    </row>
    <row r="12" spans="1:26" ht="14.25" customHeight="1">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14.25" customHeight="1">
      <c r="A13" s="23"/>
      <c r="B13" s="119" t="s">
        <v>3</v>
      </c>
      <c r="C13" s="23"/>
      <c r="D13" s="23"/>
      <c r="E13" s="23"/>
      <c r="F13" s="23"/>
      <c r="G13" s="23"/>
      <c r="H13" s="23"/>
      <c r="I13" s="23"/>
      <c r="J13" s="23"/>
      <c r="K13" s="23"/>
      <c r="L13" s="23"/>
      <c r="M13" s="23"/>
      <c r="N13" s="23"/>
      <c r="O13" s="23"/>
      <c r="P13" s="23"/>
      <c r="Q13" s="23"/>
      <c r="R13" s="23"/>
      <c r="S13" s="23"/>
      <c r="T13" s="23"/>
      <c r="U13" s="23"/>
      <c r="V13" s="23"/>
      <c r="W13" s="23"/>
      <c r="X13" s="23"/>
      <c r="Y13" s="23"/>
      <c r="Z13" s="23"/>
    </row>
    <row r="14" spans="1:26" ht="14.25" customHeight="1">
      <c r="A14" s="23"/>
      <c r="B14" s="23" t="s">
        <v>4</v>
      </c>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ht="14.25" customHeight="1">
      <c r="A15" s="23"/>
      <c r="B15" s="23" t="s">
        <v>5</v>
      </c>
      <c r="C15" s="23"/>
      <c r="D15" s="23"/>
      <c r="E15" s="23"/>
      <c r="F15" s="23"/>
      <c r="G15" s="23"/>
      <c r="H15" s="23"/>
      <c r="I15" s="23"/>
      <c r="J15" s="23"/>
      <c r="K15" s="23"/>
      <c r="L15" s="23"/>
      <c r="M15" s="23"/>
      <c r="N15" s="23"/>
      <c r="O15" s="23"/>
      <c r="P15" s="23"/>
      <c r="Q15" s="23"/>
      <c r="R15" s="23"/>
      <c r="S15" s="23"/>
      <c r="T15" s="23"/>
      <c r="U15" s="23"/>
      <c r="V15" s="23"/>
      <c r="W15" s="23"/>
      <c r="X15" s="23"/>
      <c r="Y15" s="23"/>
      <c r="Z15" s="23"/>
    </row>
    <row r="16" spans="1:26" ht="14.25" customHeight="1">
      <c r="A16" s="23"/>
      <c r="B16" s="23" t="s">
        <v>6</v>
      </c>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ht="14.25" customHeight="1">
      <c r="A17" s="23"/>
      <c r="B17" s="119" t="s">
        <v>7</v>
      </c>
      <c r="C17" s="23"/>
      <c r="D17" s="23"/>
      <c r="E17" s="23"/>
      <c r="F17" s="23"/>
      <c r="G17" s="23"/>
      <c r="H17" s="23"/>
      <c r="I17" s="23"/>
      <c r="J17" s="23"/>
      <c r="K17" s="23"/>
      <c r="L17" s="23"/>
      <c r="M17" s="23"/>
      <c r="N17" s="23"/>
      <c r="O17" s="23"/>
      <c r="P17" s="23"/>
      <c r="Q17" s="23"/>
      <c r="R17" s="23"/>
      <c r="S17" s="23"/>
      <c r="T17" s="23"/>
      <c r="U17" s="23"/>
      <c r="V17" s="23"/>
      <c r="W17" s="23"/>
      <c r="X17" s="23"/>
      <c r="Y17" s="23"/>
      <c r="Z17" s="23"/>
    </row>
    <row r="18" spans="1:26" ht="14.25" customHeight="1">
      <c r="A18" s="23"/>
      <c r="B18" s="23" t="s">
        <v>8</v>
      </c>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4.25" customHeight="1">
      <c r="A19" s="23"/>
      <c r="B19" s="23" t="s">
        <v>9</v>
      </c>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4.25" customHeight="1">
      <c r="A20" s="23"/>
      <c r="B20" s="23" t="s">
        <v>10</v>
      </c>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4.25" customHeight="1">
      <c r="A21" s="23"/>
      <c r="B21" s="23" t="s">
        <v>11</v>
      </c>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4.25" customHeight="1">
      <c r="A22" s="23"/>
      <c r="B22" s="23" t="s">
        <v>12</v>
      </c>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t="s">
        <v>13</v>
      </c>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t="s">
        <v>14</v>
      </c>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t="s">
        <v>15</v>
      </c>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119" t="s">
        <v>16</v>
      </c>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t="s">
        <v>17</v>
      </c>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t="s">
        <v>18</v>
      </c>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t="s">
        <v>19</v>
      </c>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t="s">
        <v>20</v>
      </c>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39"/>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39" t="s">
        <v>21</v>
      </c>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t="s">
        <v>22</v>
      </c>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119" t="s">
        <v>23</v>
      </c>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88" t="s">
        <v>24</v>
      </c>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39" t="s">
        <v>25</v>
      </c>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t="s">
        <v>26</v>
      </c>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t="s">
        <v>27</v>
      </c>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t="s">
        <v>28</v>
      </c>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t="s">
        <v>29</v>
      </c>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39" t="s">
        <v>30</v>
      </c>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t="s">
        <v>31</v>
      </c>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t="s">
        <v>32</v>
      </c>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t="s">
        <v>33</v>
      </c>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t="s">
        <v>34</v>
      </c>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39" t="s">
        <v>35</v>
      </c>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t="s">
        <v>36</v>
      </c>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88" t="s">
        <v>37</v>
      </c>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t="s">
        <v>38</v>
      </c>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t="s">
        <v>39</v>
      </c>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t="s">
        <v>122</v>
      </c>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t="s">
        <v>40</v>
      </c>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t="s">
        <v>41</v>
      </c>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88" t="s">
        <v>42</v>
      </c>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t="s">
        <v>43</v>
      </c>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t="s">
        <v>44</v>
      </c>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t="s">
        <v>45</v>
      </c>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t="s">
        <v>46</v>
      </c>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141" t="s">
        <v>123</v>
      </c>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88" t="s">
        <v>47</v>
      </c>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t="s">
        <v>48</v>
      </c>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t="s">
        <v>26</v>
      </c>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t="s">
        <v>49</v>
      </c>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t="s">
        <v>50</v>
      </c>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row r="1001" spans="1:26" ht="14.25" customHeight="1">
      <c r="A1001" s="23"/>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row>
    <row r="1002" spans="1:26" ht="14.25" customHeight="1">
      <c r="A1002" s="23"/>
      <c r="B1002" s="23"/>
      <c r="C1002" s="23"/>
      <c r="D1002" s="23"/>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row>
  </sheetData>
  <sheetProtection algorithmName="SHA-512" hashValue="CQTg0mV/urc+00ZwfMIjSx9qbAf7Fv34Uyp7LI4506CyhExxm3HEU8esSO4StiGI0KV5lzjYEQs3PKnvDc7Wvw==" saltValue="S7AUUn5umjDUEM5mHjoSjg==" spinCount="100000" sheet="1" objects="1" scenarios="1" selectLockedCells="1"/>
  <mergeCells count="1">
    <mergeCell ref="B11:Q11"/>
  </mergeCells>
  <pageMargins left="0.7" right="0.7" top="0.75" bottom="0.75" header="0" footer="0"/>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001"/>
  <sheetViews>
    <sheetView showGridLines="0" topLeftCell="A4" workbookViewId="0">
      <selection activeCell="D17" sqref="D17"/>
    </sheetView>
  </sheetViews>
  <sheetFormatPr defaultColWidth="14.453125" defaultRowHeight="15" customHeight="1"/>
  <cols>
    <col min="1" max="2" width="8.7265625" style="24" customWidth="1"/>
    <col min="3" max="3" width="30.54296875" style="24" customWidth="1"/>
    <col min="4" max="4" width="19.08984375" style="24" customWidth="1"/>
    <col min="5" max="5" width="30.7265625" style="24" customWidth="1"/>
    <col min="6" max="6" width="20.7265625" style="24" customWidth="1"/>
    <col min="7" max="11" width="8.7265625" style="24" customWidth="1"/>
    <col min="12" max="12" width="18.453125" style="24" customWidth="1"/>
    <col min="13" max="13" width="18.26953125" style="24" customWidth="1"/>
    <col min="14" max="14" width="12.81640625" style="24" customWidth="1"/>
    <col min="15" max="30" width="8.7265625" style="24" customWidth="1"/>
    <col min="31" max="16384" width="14.453125" style="24"/>
  </cols>
  <sheetData>
    <row r="1" spans="1:30"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row>
    <row r="2" spans="1:30" ht="14.2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row>
    <row r="3" spans="1:30" ht="14.25" customHeight="1">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row>
    <row r="4" spans="1:30" ht="14.25" customHeight="1">
      <c r="A4" s="23"/>
      <c r="B4" s="23"/>
      <c r="C4" s="23"/>
      <c r="D4" s="78"/>
      <c r="E4" s="23"/>
      <c r="F4" s="23"/>
      <c r="G4" s="23"/>
      <c r="H4" s="23"/>
      <c r="I4" s="23"/>
      <c r="J4" s="23"/>
      <c r="K4" s="23"/>
      <c r="L4" s="23"/>
      <c r="M4" s="23"/>
      <c r="N4" s="23"/>
      <c r="O4" s="23"/>
      <c r="P4" s="23"/>
      <c r="Q4" s="23"/>
      <c r="R4" s="23"/>
      <c r="S4" s="23"/>
      <c r="T4" s="23"/>
      <c r="U4" s="23"/>
      <c r="V4" s="23"/>
      <c r="W4" s="23"/>
      <c r="X4" s="23"/>
      <c r="Y4" s="23"/>
      <c r="Z4" s="23"/>
      <c r="AA4" s="23"/>
      <c r="AB4" s="23"/>
      <c r="AC4" s="23"/>
      <c r="AD4" s="23"/>
    </row>
    <row r="5" spans="1:30" ht="14.25" customHeight="1">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row>
    <row r="6" spans="1:30" ht="14.25" customHeight="1">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row>
    <row r="7" spans="1:30" ht="14.25" customHeight="1">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row>
    <row r="8" spans="1:30" ht="18.5">
      <c r="A8" s="23"/>
      <c r="B8" s="123" t="s">
        <v>51</v>
      </c>
      <c r="C8" s="124"/>
      <c r="D8" s="124"/>
      <c r="E8" s="125"/>
      <c r="F8" s="23"/>
      <c r="G8" s="23"/>
      <c r="H8" s="23"/>
      <c r="I8" s="23"/>
      <c r="J8" s="23"/>
      <c r="K8" s="23"/>
      <c r="L8" s="23"/>
      <c r="M8" s="23"/>
      <c r="N8" s="23"/>
      <c r="O8" s="23"/>
      <c r="P8" s="23"/>
      <c r="Q8" s="23"/>
      <c r="R8" s="23"/>
      <c r="S8" s="23"/>
      <c r="T8" s="23"/>
      <c r="U8" s="23"/>
      <c r="V8" s="23"/>
      <c r="W8" s="23"/>
      <c r="X8" s="23"/>
      <c r="Y8" s="23"/>
      <c r="Z8" s="23"/>
      <c r="AA8" s="23"/>
      <c r="AB8" s="23"/>
      <c r="AC8" s="23"/>
      <c r="AD8" s="23"/>
    </row>
    <row r="9" spans="1:30" ht="14.25" customHeight="1">
      <c r="A9" s="23"/>
      <c r="B9" s="25" t="s">
        <v>52</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row>
    <row r="10" spans="1:30" ht="14.25" customHeight="1">
      <c r="A10" s="23"/>
      <c r="B10" s="39" t="s">
        <v>53</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row>
    <row r="11" spans="1:30" ht="14.25" customHeight="1">
      <c r="A11" s="23"/>
      <c r="B11" s="23" t="s">
        <v>54</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row>
    <row r="12" spans="1:30" ht="14.25" customHeight="1">
      <c r="A12" s="31"/>
      <c r="B12" s="32"/>
      <c r="C12" s="31"/>
      <c r="D12" s="33" t="s">
        <v>55</v>
      </c>
      <c r="E12" s="34" t="s">
        <v>56</v>
      </c>
      <c r="F12" s="31"/>
      <c r="G12" s="126" t="s">
        <v>57</v>
      </c>
      <c r="H12" s="127"/>
      <c r="I12" s="127"/>
      <c r="J12" s="128"/>
      <c r="K12" s="31"/>
      <c r="L12" s="105" t="s">
        <v>58</v>
      </c>
      <c r="O12" s="31"/>
      <c r="P12" s="31"/>
      <c r="Q12" s="31"/>
      <c r="R12" s="31"/>
      <c r="S12" s="31"/>
      <c r="T12" s="31"/>
      <c r="U12" s="31"/>
      <c r="V12" s="31"/>
      <c r="W12" s="31"/>
      <c r="X12" s="31"/>
      <c r="Y12" s="31"/>
      <c r="Z12" s="31"/>
      <c r="AA12" s="31"/>
      <c r="AB12" s="31"/>
      <c r="AC12" s="31"/>
      <c r="AD12" s="31"/>
    </row>
    <row r="13" spans="1:30" ht="44.25" customHeight="1">
      <c r="A13" s="31"/>
      <c r="B13" s="34" t="s">
        <v>59</v>
      </c>
      <c r="C13" s="35" t="s">
        <v>60</v>
      </c>
      <c r="D13" s="36" t="s">
        <v>61</v>
      </c>
      <c r="E13" s="37" t="s">
        <v>62</v>
      </c>
      <c r="F13" s="38" t="s">
        <v>63</v>
      </c>
      <c r="G13" s="129" t="s">
        <v>64</v>
      </c>
      <c r="H13" s="127"/>
      <c r="I13" s="127"/>
      <c r="J13" s="128"/>
      <c r="K13" s="31"/>
      <c r="L13" s="106" t="s">
        <v>65</v>
      </c>
      <c r="M13" s="106" t="s">
        <v>66</v>
      </c>
      <c r="N13" s="106" t="s">
        <v>67</v>
      </c>
      <c r="O13" s="31"/>
      <c r="P13" s="31"/>
      <c r="Q13" s="31"/>
      <c r="R13" s="31"/>
      <c r="S13" s="31"/>
      <c r="T13" s="31"/>
      <c r="U13" s="31"/>
      <c r="V13" s="31"/>
      <c r="W13" s="31"/>
      <c r="X13" s="31"/>
      <c r="Y13" s="31"/>
      <c r="Z13" s="31"/>
      <c r="AA13" s="31"/>
      <c r="AB13" s="31"/>
      <c r="AC13" s="31"/>
      <c r="AD13" s="31"/>
    </row>
    <row r="14" spans="1:30" ht="14.25" customHeight="1">
      <c r="A14" s="31"/>
      <c r="B14" s="40"/>
      <c r="C14" s="41" t="s">
        <v>68</v>
      </c>
      <c r="D14" s="22" t="s">
        <v>69</v>
      </c>
      <c r="E14" s="22" t="s">
        <v>70</v>
      </c>
      <c r="F14" s="38"/>
      <c r="G14" s="42">
        <v>21</v>
      </c>
      <c r="H14" s="43">
        <v>14</v>
      </c>
      <c r="I14" s="42">
        <v>10</v>
      </c>
      <c r="J14" s="43">
        <v>7</v>
      </c>
      <c r="K14" s="31"/>
      <c r="L14" s="107"/>
      <c r="M14" s="108"/>
      <c r="N14" s="109"/>
      <c r="O14" s="31"/>
      <c r="P14" s="31"/>
      <c r="Q14" s="31"/>
      <c r="R14" s="31"/>
      <c r="S14" s="31"/>
      <c r="T14" s="31"/>
      <c r="U14" s="31"/>
      <c r="V14" s="31"/>
      <c r="W14" s="31"/>
      <c r="X14" s="31"/>
      <c r="Y14" s="31"/>
      <c r="Z14" s="31"/>
      <c r="AA14" s="31"/>
      <c r="AB14" s="31"/>
      <c r="AC14" s="31"/>
      <c r="AD14" s="31"/>
    </row>
    <row r="15" spans="1:30" ht="14.25" customHeight="1">
      <c r="A15" s="31"/>
      <c r="B15" s="44" t="s">
        <v>71</v>
      </c>
      <c r="C15" s="45" t="s">
        <v>72</v>
      </c>
      <c r="D15" s="1"/>
      <c r="E15" s="2"/>
      <c r="F15" s="46">
        <f t="shared" ref="F15:F25" si="0">SUM(L15/$L$27)-1%</f>
        <v>8.0919058519451359E-2</v>
      </c>
      <c r="G15" s="47">
        <f t="shared" ref="G15:G26" si="1">+D15+(E15*7)</f>
        <v>0</v>
      </c>
      <c r="H15" s="48">
        <f t="shared" ref="H15:H26" si="2">+D15+(E15*14)</f>
        <v>0</v>
      </c>
      <c r="I15" s="47">
        <f t="shared" ref="I15:I26" si="3">+D15+(E15*18)</f>
        <v>0</v>
      </c>
      <c r="J15" s="48">
        <f t="shared" ref="J15:J26" si="4">+D15+(E15*21)</f>
        <v>0</v>
      </c>
      <c r="K15" s="31"/>
      <c r="L15" s="110">
        <v>168143149</v>
      </c>
      <c r="M15" s="108">
        <v>3179</v>
      </c>
      <c r="N15" s="111">
        <f t="shared" ref="N15:N25" si="5">L15/M15</f>
        <v>52891.836741113555</v>
      </c>
      <c r="O15" s="31"/>
      <c r="P15" s="31"/>
      <c r="Q15" s="31"/>
      <c r="R15" s="31"/>
      <c r="S15" s="31"/>
      <c r="T15" s="31"/>
      <c r="U15" s="31"/>
      <c r="V15" s="31"/>
      <c r="W15" s="31"/>
      <c r="X15" s="31"/>
      <c r="Y15" s="31"/>
      <c r="Z15" s="31"/>
      <c r="AA15" s="31"/>
      <c r="AB15" s="31"/>
      <c r="AC15" s="31"/>
      <c r="AD15" s="31"/>
    </row>
    <row r="16" spans="1:30" ht="14.25" customHeight="1">
      <c r="A16" s="31"/>
      <c r="B16" s="51" t="s">
        <v>71</v>
      </c>
      <c r="C16" s="52" t="s">
        <v>73</v>
      </c>
      <c r="D16" s="3"/>
      <c r="E16" s="4"/>
      <c r="F16" s="46">
        <f t="shared" si="0"/>
        <v>4.8780817930545492E-2</v>
      </c>
      <c r="G16" s="53">
        <f t="shared" si="1"/>
        <v>0</v>
      </c>
      <c r="H16" s="54">
        <f t="shared" si="2"/>
        <v>0</v>
      </c>
      <c r="I16" s="53">
        <f t="shared" si="3"/>
        <v>0</v>
      </c>
      <c r="J16" s="54">
        <f t="shared" si="4"/>
        <v>0</v>
      </c>
      <c r="K16" s="31"/>
      <c r="L16" s="110">
        <v>108707591</v>
      </c>
      <c r="M16" s="108">
        <v>308</v>
      </c>
      <c r="N16" s="111">
        <f t="shared" si="5"/>
        <v>352946.72402597405</v>
      </c>
      <c r="O16" s="31"/>
      <c r="P16" s="31"/>
      <c r="Q16" s="31"/>
      <c r="R16" s="31"/>
      <c r="S16" s="31"/>
      <c r="T16" s="31"/>
      <c r="U16" s="31"/>
      <c r="V16" s="31"/>
      <c r="W16" s="31"/>
      <c r="X16" s="31"/>
      <c r="Y16" s="31"/>
      <c r="Z16" s="31"/>
      <c r="AA16" s="31"/>
      <c r="AB16" s="31"/>
      <c r="AC16" s="31"/>
      <c r="AD16" s="31"/>
    </row>
    <row r="17" spans="1:30" ht="14.25" customHeight="1">
      <c r="A17" s="31"/>
      <c r="B17" s="51" t="s">
        <v>71</v>
      </c>
      <c r="C17" s="52" t="s">
        <v>74</v>
      </c>
      <c r="D17" s="3"/>
      <c r="E17" s="4"/>
      <c r="F17" s="46">
        <f t="shared" si="0"/>
        <v>6.8902408219666089E-2</v>
      </c>
      <c r="G17" s="53">
        <f t="shared" si="1"/>
        <v>0</v>
      </c>
      <c r="H17" s="54">
        <f t="shared" si="2"/>
        <v>0</v>
      </c>
      <c r="I17" s="53">
        <f t="shared" si="3"/>
        <v>0</v>
      </c>
      <c r="J17" s="54">
        <f t="shared" si="4"/>
        <v>0</v>
      </c>
      <c r="K17" s="31"/>
      <c r="L17" s="110">
        <v>145919894</v>
      </c>
      <c r="M17" s="108">
        <v>267</v>
      </c>
      <c r="N17" s="111">
        <f t="shared" si="5"/>
        <v>546516.45692883898</v>
      </c>
      <c r="O17" s="31"/>
      <c r="P17" s="31"/>
      <c r="Q17" s="31"/>
      <c r="R17" s="31"/>
      <c r="S17" s="31"/>
      <c r="T17" s="31"/>
      <c r="U17" s="31"/>
      <c r="V17" s="31"/>
      <c r="W17" s="31"/>
      <c r="X17" s="31"/>
      <c r="Y17" s="31"/>
      <c r="Z17" s="31"/>
      <c r="AA17" s="31"/>
      <c r="AB17" s="31"/>
      <c r="AC17" s="31"/>
      <c r="AD17" s="31"/>
    </row>
    <row r="18" spans="1:30" ht="14.25" customHeight="1">
      <c r="A18" s="31"/>
      <c r="B18" s="51" t="s">
        <v>71</v>
      </c>
      <c r="C18" s="52" t="s">
        <v>75</v>
      </c>
      <c r="D18" s="3"/>
      <c r="E18" s="4"/>
      <c r="F18" s="46">
        <f t="shared" si="0"/>
        <v>7.7494758564963073E-2</v>
      </c>
      <c r="G18" s="53">
        <f t="shared" si="1"/>
        <v>0</v>
      </c>
      <c r="H18" s="54">
        <f t="shared" si="2"/>
        <v>0</v>
      </c>
      <c r="I18" s="53">
        <f t="shared" si="3"/>
        <v>0</v>
      </c>
      <c r="J18" s="54">
        <f t="shared" si="4"/>
        <v>0</v>
      </c>
      <c r="K18" s="31"/>
      <c r="L18" s="110">
        <v>161810345</v>
      </c>
      <c r="M18" s="108">
        <v>112</v>
      </c>
      <c r="N18" s="111">
        <f t="shared" si="5"/>
        <v>1444735.2232142857</v>
      </c>
      <c r="O18" s="31"/>
      <c r="P18" s="31"/>
      <c r="Q18" s="31"/>
      <c r="R18" s="31"/>
      <c r="S18" s="31"/>
      <c r="T18" s="31"/>
      <c r="U18" s="31"/>
      <c r="V18" s="31"/>
      <c r="W18" s="31"/>
      <c r="X18" s="31"/>
      <c r="Y18" s="31"/>
      <c r="Z18" s="31"/>
      <c r="AA18" s="31"/>
      <c r="AB18" s="31"/>
      <c r="AC18" s="31"/>
      <c r="AD18" s="31"/>
    </row>
    <row r="19" spans="1:30" ht="14.25" customHeight="1">
      <c r="A19" s="31"/>
      <c r="B19" s="51" t="s">
        <v>71</v>
      </c>
      <c r="C19" s="52" t="s">
        <v>76</v>
      </c>
      <c r="D19" s="3"/>
      <c r="E19" s="4"/>
      <c r="F19" s="46">
        <f t="shared" si="0"/>
        <v>0.16451480297661519</v>
      </c>
      <c r="G19" s="53">
        <f t="shared" si="1"/>
        <v>0</v>
      </c>
      <c r="H19" s="54">
        <f t="shared" si="2"/>
        <v>0</v>
      </c>
      <c r="I19" s="53">
        <f t="shared" si="3"/>
        <v>0</v>
      </c>
      <c r="J19" s="54">
        <f t="shared" si="4"/>
        <v>0</v>
      </c>
      <c r="K19" s="31"/>
      <c r="L19" s="110">
        <v>322742767</v>
      </c>
      <c r="M19" s="108">
        <v>103</v>
      </c>
      <c r="N19" s="111">
        <f t="shared" si="5"/>
        <v>3133424.9223300973</v>
      </c>
      <c r="O19" s="31"/>
      <c r="P19" s="31"/>
      <c r="Q19" s="31"/>
      <c r="R19" s="31"/>
      <c r="S19" s="31"/>
      <c r="T19" s="31"/>
      <c r="U19" s="31"/>
      <c r="V19" s="31"/>
      <c r="W19" s="31"/>
      <c r="X19" s="31"/>
      <c r="Y19" s="31"/>
      <c r="Z19" s="31"/>
      <c r="AA19" s="31"/>
      <c r="AB19" s="31"/>
      <c r="AC19" s="31"/>
      <c r="AD19" s="31"/>
    </row>
    <row r="20" spans="1:30" ht="14.25" customHeight="1">
      <c r="A20" s="31"/>
      <c r="B20" s="51" t="s">
        <v>71</v>
      </c>
      <c r="C20" s="52" t="s">
        <v>77</v>
      </c>
      <c r="D20" s="3"/>
      <c r="E20" s="4"/>
      <c r="F20" s="46">
        <f t="shared" si="0"/>
        <v>0.11363250846402111</v>
      </c>
      <c r="G20" s="53">
        <f t="shared" si="1"/>
        <v>0</v>
      </c>
      <c r="H20" s="54">
        <f t="shared" si="2"/>
        <v>0</v>
      </c>
      <c r="I20" s="53">
        <f t="shared" si="3"/>
        <v>0</v>
      </c>
      <c r="J20" s="54">
        <f t="shared" si="4"/>
        <v>0</v>
      </c>
      <c r="K20" s="31"/>
      <c r="L20" s="110">
        <v>228642483</v>
      </c>
      <c r="M20" s="108">
        <v>35</v>
      </c>
      <c r="N20" s="111">
        <f t="shared" si="5"/>
        <v>6532642.3714285716</v>
      </c>
      <c r="O20" s="31"/>
      <c r="P20" s="31"/>
      <c r="Q20" s="31"/>
      <c r="R20" s="31"/>
      <c r="S20" s="31"/>
      <c r="T20" s="31"/>
      <c r="U20" s="31"/>
      <c r="V20" s="31"/>
      <c r="W20" s="31"/>
      <c r="X20" s="31"/>
      <c r="Y20" s="31"/>
      <c r="Z20" s="31"/>
      <c r="AA20" s="31"/>
      <c r="AB20" s="31"/>
      <c r="AC20" s="31"/>
      <c r="AD20" s="31"/>
    </row>
    <row r="21" spans="1:30" ht="14.25" customHeight="1">
      <c r="A21" s="31"/>
      <c r="B21" s="51" t="s">
        <v>71</v>
      </c>
      <c r="C21" s="52" t="s">
        <v>78</v>
      </c>
      <c r="D21" s="3"/>
      <c r="E21" s="4"/>
      <c r="F21" s="46">
        <f t="shared" si="0"/>
        <v>2.8334945645628766E-2</v>
      </c>
      <c r="G21" s="53">
        <f t="shared" si="1"/>
        <v>0</v>
      </c>
      <c r="H21" s="54">
        <f t="shared" si="2"/>
        <v>0</v>
      </c>
      <c r="I21" s="53">
        <f t="shared" si="3"/>
        <v>0</v>
      </c>
      <c r="J21" s="54">
        <f t="shared" si="4"/>
        <v>0</v>
      </c>
      <c r="K21" s="31"/>
      <c r="L21" s="110">
        <v>70895570</v>
      </c>
      <c r="M21" s="108">
        <v>6</v>
      </c>
      <c r="N21" s="111">
        <f t="shared" si="5"/>
        <v>11815928.333333334</v>
      </c>
      <c r="O21" s="31"/>
      <c r="P21" s="31"/>
      <c r="Q21" s="31"/>
      <c r="R21" s="31"/>
      <c r="S21" s="31"/>
      <c r="T21" s="31"/>
      <c r="U21" s="31"/>
      <c r="V21" s="31"/>
      <c r="W21" s="31"/>
      <c r="X21" s="31"/>
      <c r="Y21" s="31"/>
      <c r="Z21" s="31"/>
      <c r="AA21" s="31"/>
      <c r="AB21" s="31"/>
      <c r="AC21" s="31"/>
      <c r="AD21" s="31"/>
    </row>
    <row r="22" spans="1:30" ht="14.25" customHeight="1">
      <c r="A22" s="31"/>
      <c r="B22" s="51" t="s">
        <v>71</v>
      </c>
      <c r="C22" s="52" t="s">
        <v>79</v>
      </c>
      <c r="D22" s="3"/>
      <c r="E22" s="4"/>
      <c r="F22" s="46">
        <f t="shared" si="0"/>
        <v>4.4141625481966949E-2</v>
      </c>
      <c r="G22" s="53">
        <f t="shared" si="1"/>
        <v>0</v>
      </c>
      <c r="H22" s="54">
        <f t="shared" si="2"/>
        <v>0</v>
      </c>
      <c r="I22" s="53">
        <f t="shared" si="3"/>
        <v>0</v>
      </c>
      <c r="J22" s="54">
        <f t="shared" si="4"/>
        <v>0</v>
      </c>
      <c r="K22" s="31"/>
      <c r="L22" s="110">
        <v>100127999</v>
      </c>
      <c r="M22" s="108">
        <v>5</v>
      </c>
      <c r="N22" s="111">
        <f t="shared" si="5"/>
        <v>20025599.800000001</v>
      </c>
      <c r="O22" s="31"/>
      <c r="P22" s="31"/>
      <c r="Q22" s="31"/>
      <c r="R22" s="31"/>
      <c r="S22" s="31"/>
      <c r="T22" s="31"/>
      <c r="U22" s="31"/>
      <c r="V22" s="31"/>
      <c r="W22" s="31"/>
      <c r="X22" s="31"/>
      <c r="Y22" s="31"/>
      <c r="Z22" s="31"/>
      <c r="AA22" s="31"/>
      <c r="AB22" s="31"/>
      <c r="AC22" s="31"/>
      <c r="AD22" s="31"/>
    </row>
    <row r="23" spans="1:30" ht="14.25" customHeight="1">
      <c r="A23" s="31"/>
      <c r="B23" s="51" t="s">
        <v>71</v>
      </c>
      <c r="C23" s="52" t="s">
        <v>80</v>
      </c>
      <c r="D23" s="3"/>
      <c r="E23" s="4"/>
      <c r="F23" s="46">
        <f t="shared" si="0"/>
        <v>1.1026759243980647E-2</v>
      </c>
      <c r="G23" s="53">
        <f t="shared" si="1"/>
        <v>0</v>
      </c>
      <c r="H23" s="54">
        <f t="shared" si="2"/>
        <v>0</v>
      </c>
      <c r="I23" s="53">
        <f t="shared" si="3"/>
        <v>0</v>
      </c>
      <c r="J23" s="54">
        <f t="shared" si="4"/>
        <v>0</v>
      </c>
      <c r="K23" s="31"/>
      <c r="L23" s="110">
        <v>38886297</v>
      </c>
      <c r="M23" s="108">
        <v>1</v>
      </c>
      <c r="N23" s="111">
        <f t="shared" si="5"/>
        <v>38886297</v>
      </c>
      <c r="O23" s="31"/>
      <c r="P23" s="31"/>
      <c r="Q23" s="31"/>
      <c r="R23" s="31"/>
      <c r="S23" s="31"/>
      <c r="T23" s="31"/>
      <c r="U23" s="31"/>
      <c r="V23" s="31"/>
      <c r="W23" s="31"/>
      <c r="X23" s="31"/>
      <c r="Y23" s="31"/>
      <c r="Z23" s="31"/>
      <c r="AA23" s="31"/>
      <c r="AB23" s="31"/>
      <c r="AC23" s="31"/>
      <c r="AD23" s="31"/>
    </row>
    <row r="24" spans="1:30" ht="14.25" customHeight="1">
      <c r="A24" s="31"/>
      <c r="B24" s="51" t="s">
        <v>71</v>
      </c>
      <c r="C24" s="52" t="s">
        <v>81</v>
      </c>
      <c r="D24" s="3"/>
      <c r="E24" s="4"/>
      <c r="F24" s="46">
        <f t="shared" si="0"/>
        <v>3.4322725711713228E-2</v>
      </c>
      <c r="G24" s="53">
        <f t="shared" si="1"/>
        <v>0</v>
      </c>
      <c r="H24" s="54">
        <f t="shared" si="2"/>
        <v>0</v>
      </c>
      <c r="I24" s="53">
        <f t="shared" si="3"/>
        <v>0</v>
      </c>
      <c r="J24" s="54">
        <f t="shared" si="4"/>
        <v>0</v>
      </c>
      <c r="K24" s="31"/>
      <c r="L24" s="110">
        <v>81969202</v>
      </c>
      <c r="M24" s="108">
        <v>1</v>
      </c>
      <c r="N24" s="111">
        <f t="shared" si="5"/>
        <v>81969202</v>
      </c>
      <c r="O24" s="31"/>
      <c r="P24" s="31"/>
      <c r="Q24" s="31"/>
      <c r="R24" s="31"/>
      <c r="S24" s="31"/>
      <c r="T24" s="31"/>
      <c r="U24" s="31"/>
      <c r="V24" s="31"/>
      <c r="W24" s="31"/>
      <c r="X24" s="31"/>
      <c r="Y24" s="31"/>
      <c r="Z24" s="31"/>
      <c r="AA24" s="31"/>
      <c r="AB24" s="31"/>
      <c r="AC24" s="31"/>
      <c r="AD24" s="31"/>
    </row>
    <row r="25" spans="1:30" ht="14.25" customHeight="1">
      <c r="A25" s="31"/>
      <c r="B25" s="55" t="s">
        <v>71</v>
      </c>
      <c r="C25" s="52" t="s">
        <v>82</v>
      </c>
      <c r="D25" s="5"/>
      <c r="E25" s="6"/>
      <c r="F25" s="46">
        <f t="shared" si="0"/>
        <v>0.21792958924144809</v>
      </c>
      <c r="G25" s="56">
        <f t="shared" si="1"/>
        <v>0</v>
      </c>
      <c r="H25" s="57">
        <f t="shared" si="2"/>
        <v>0</v>
      </c>
      <c r="I25" s="56">
        <f t="shared" si="3"/>
        <v>0</v>
      </c>
      <c r="J25" s="57">
        <f t="shared" si="4"/>
        <v>0</v>
      </c>
      <c r="K25" s="31"/>
      <c r="L25" s="110">
        <v>421526570</v>
      </c>
      <c r="M25" s="108">
        <v>2</v>
      </c>
      <c r="N25" s="111">
        <f t="shared" si="5"/>
        <v>210763285</v>
      </c>
      <c r="O25" s="31"/>
      <c r="P25" s="31"/>
      <c r="Q25" s="31"/>
      <c r="R25" s="31"/>
      <c r="S25" s="31"/>
      <c r="T25" s="31"/>
      <c r="U25" s="31"/>
      <c r="V25" s="31"/>
      <c r="W25" s="31"/>
      <c r="X25" s="31"/>
      <c r="Y25" s="31"/>
      <c r="Z25" s="31"/>
      <c r="AA25" s="31"/>
      <c r="AB25" s="31"/>
      <c r="AC25" s="31"/>
      <c r="AD25" s="31"/>
    </row>
    <row r="26" spans="1:30" ht="14.25" customHeight="1">
      <c r="A26" s="31"/>
      <c r="B26" s="55" t="s">
        <v>71</v>
      </c>
      <c r="C26" s="52" t="s">
        <v>83</v>
      </c>
      <c r="D26" s="5"/>
      <c r="E26" s="6"/>
      <c r="F26" s="58">
        <v>0.11</v>
      </c>
      <c r="G26" s="56">
        <f t="shared" si="1"/>
        <v>0</v>
      </c>
      <c r="H26" s="57">
        <f t="shared" si="2"/>
        <v>0</v>
      </c>
      <c r="I26" s="56">
        <f t="shared" si="3"/>
        <v>0</v>
      </c>
      <c r="J26" s="57">
        <f t="shared" si="4"/>
        <v>0</v>
      </c>
      <c r="K26" s="31"/>
      <c r="L26" s="112">
        <v>0</v>
      </c>
      <c r="M26" s="113">
        <v>0</v>
      </c>
      <c r="N26" s="114">
        <v>0</v>
      </c>
      <c r="O26" s="31"/>
      <c r="P26" s="31"/>
      <c r="Q26" s="31"/>
      <c r="R26" s="31"/>
      <c r="S26" s="31"/>
      <c r="T26" s="31"/>
      <c r="U26" s="31"/>
      <c r="V26" s="31"/>
      <c r="W26" s="31"/>
      <c r="X26" s="31"/>
      <c r="Y26" s="31"/>
      <c r="Z26" s="31"/>
      <c r="AA26" s="31"/>
      <c r="AB26" s="31"/>
      <c r="AC26" s="31"/>
      <c r="AD26" s="31"/>
    </row>
    <row r="27" spans="1:30" ht="14.25" customHeight="1">
      <c r="A27" s="23"/>
      <c r="B27" s="23"/>
      <c r="C27" s="23"/>
      <c r="D27" s="23"/>
      <c r="E27" s="23"/>
      <c r="F27" s="23"/>
      <c r="G27" s="23"/>
      <c r="H27" s="23"/>
      <c r="I27" s="23"/>
      <c r="J27" s="23"/>
      <c r="K27" s="23"/>
      <c r="L27" s="115">
        <f>SUM(L15:L26)</f>
        <v>1849371867</v>
      </c>
      <c r="M27" s="23"/>
      <c r="N27" s="23"/>
      <c r="O27" s="23"/>
      <c r="P27" s="23"/>
      <c r="Q27" s="23"/>
      <c r="R27" s="23"/>
      <c r="S27" s="23"/>
      <c r="T27" s="23"/>
      <c r="U27" s="23"/>
      <c r="V27" s="23"/>
      <c r="W27" s="23"/>
      <c r="X27" s="23"/>
      <c r="Y27" s="23"/>
      <c r="Z27" s="23"/>
      <c r="AA27" s="23"/>
      <c r="AB27" s="23"/>
      <c r="AC27" s="23"/>
      <c r="AD27" s="23"/>
    </row>
    <row r="28" spans="1:30" ht="14.25" customHeight="1">
      <c r="A28" s="23"/>
      <c r="B28" s="60" t="s">
        <v>84</v>
      </c>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row>
    <row r="29" spans="1:30" ht="9" customHeight="1">
      <c r="A29" s="23"/>
      <c r="B29" s="23"/>
      <c r="C29" s="23"/>
      <c r="D29" s="30"/>
      <c r="E29" s="23"/>
      <c r="F29" s="30"/>
      <c r="G29" s="23"/>
      <c r="H29" s="23"/>
      <c r="I29" s="23"/>
      <c r="J29" s="23"/>
      <c r="K29" s="23"/>
      <c r="L29" s="23"/>
      <c r="M29" s="23"/>
      <c r="N29" s="23"/>
      <c r="O29" s="23"/>
      <c r="P29" s="23"/>
      <c r="Q29" s="23"/>
      <c r="R29" s="23"/>
      <c r="S29" s="23"/>
      <c r="T29" s="23"/>
      <c r="U29" s="23"/>
      <c r="V29" s="23"/>
      <c r="W29" s="23"/>
      <c r="X29" s="23"/>
      <c r="Y29" s="23"/>
      <c r="Z29" s="23"/>
      <c r="AA29" s="23"/>
      <c r="AB29" s="23"/>
      <c r="AC29" s="23"/>
      <c r="AD29" s="23"/>
    </row>
    <row r="30" spans="1:30" ht="14.25" customHeight="1">
      <c r="A30" s="23"/>
      <c r="B30" s="61" t="s">
        <v>25</v>
      </c>
      <c r="C30" s="62"/>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row>
    <row r="31" spans="1:30" ht="14.25" customHeight="1">
      <c r="A31" s="23"/>
      <c r="B31" s="23" t="s">
        <v>26</v>
      </c>
      <c r="C31" s="62"/>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row>
    <row r="32" spans="1:30" ht="14.25" customHeight="1">
      <c r="A32" s="23"/>
      <c r="B32" s="23" t="s">
        <v>27</v>
      </c>
      <c r="C32" s="62"/>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row>
    <row r="33" spans="1:30" ht="14.25" customHeight="1">
      <c r="A33" s="23"/>
      <c r="B33" s="23" t="s">
        <v>85</v>
      </c>
      <c r="C33" s="62"/>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row>
    <row r="34" spans="1:30" ht="14.25" customHeight="1">
      <c r="A34" s="23"/>
      <c r="B34" s="62" t="s">
        <v>86</v>
      </c>
      <c r="C34" s="62"/>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row>
    <row r="35" spans="1:30" ht="14.25" customHeight="1">
      <c r="A35" s="23"/>
      <c r="B35" s="61" t="s">
        <v>30</v>
      </c>
      <c r="C35" s="62"/>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row>
    <row r="36" spans="1:30" ht="14.25" customHeight="1">
      <c r="A36" s="23"/>
      <c r="B36" s="23" t="s">
        <v>87</v>
      </c>
      <c r="C36" s="62"/>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row>
    <row r="37" spans="1:30" ht="14.25" customHeight="1">
      <c r="A37" s="23"/>
      <c r="B37" s="23" t="s">
        <v>32</v>
      </c>
      <c r="C37" s="62"/>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row>
    <row r="38" spans="1:30" ht="14.25" customHeight="1">
      <c r="A38" s="23"/>
      <c r="B38" s="23" t="s">
        <v>33</v>
      </c>
      <c r="C38" s="6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row>
    <row r="39" spans="1:30" ht="14.25" customHeight="1">
      <c r="A39" s="23"/>
      <c r="B39" s="23" t="s">
        <v>88</v>
      </c>
      <c r="C39" s="62"/>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row>
    <row r="40" spans="1:30" ht="14.25" customHeight="1">
      <c r="A40" s="23"/>
      <c r="B40" s="23"/>
      <c r="C40" s="62"/>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row>
    <row r="41" spans="1:30" ht="14.25" customHeight="1">
      <c r="A41" s="23"/>
      <c r="B41" s="61" t="s">
        <v>35</v>
      </c>
      <c r="C41" s="62"/>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row>
    <row r="42" spans="1:30" ht="14.25" customHeight="1">
      <c r="A42" s="23"/>
      <c r="B42" s="23" t="s">
        <v>89</v>
      </c>
      <c r="C42" s="62"/>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row>
    <row r="43" spans="1:30" ht="14.25" customHeight="1">
      <c r="A43" s="23"/>
      <c r="B43" s="23"/>
      <c r="C43" s="62"/>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row>
    <row r="44" spans="1:30" ht="14.25" customHeight="1">
      <c r="A44" s="23"/>
      <c r="B44" s="23"/>
      <c r="C44" s="62"/>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row>
    <row r="45" spans="1:30"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row>
    <row r="46" spans="1:30"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row>
    <row r="47" spans="1:30"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row>
    <row r="48" spans="1:30" ht="14.25" customHeight="1">
      <c r="A48" s="23"/>
      <c r="B48" s="23"/>
      <c r="C48" s="23"/>
      <c r="D48" s="27"/>
      <c r="E48" s="27"/>
      <c r="F48" s="27"/>
      <c r="G48" s="27"/>
      <c r="H48" s="27"/>
      <c r="I48" s="27"/>
      <c r="J48" s="27"/>
      <c r="K48" s="23"/>
      <c r="L48" s="27"/>
      <c r="M48" s="27"/>
      <c r="N48" s="23"/>
      <c r="O48" s="23"/>
      <c r="P48" s="23"/>
      <c r="Q48" s="23"/>
      <c r="R48" s="23"/>
      <c r="S48" s="23"/>
      <c r="T48" s="23"/>
      <c r="U48" s="23"/>
      <c r="V48" s="23"/>
      <c r="W48" s="23"/>
      <c r="X48" s="23"/>
      <c r="Y48" s="23"/>
      <c r="Z48" s="23"/>
      <c r="AA48" s="23"/>
      <c r="AB48" s="23"/>
      <c r="AC48" s="23"/>
      <c r="AD48" s="23"/>
    </row>
    <row r="49" spans="1:30" ht="14.25" customHeight="1">
      <c r="A49" s="23"/>
      <c r="B49" s="23"/>
      <c r="C49" s="23"/>
      <c r="D49" s="27"/>
      <c r="E49" s="27"/>
      <c r="F49" s="27"/>
      <c r="G49" s="27"/>
      <c r="H49" s="27"/>
      <c r="I49" s="27"/>
      <c r="J49" s="27"/>
      <c r="K49" s="23"/>
      <c r="L49" s="27"/>
      <c r="M49" s="27"/>
      <c r="N49" s="23"/>
      <c r="O49" s="23"/>
      <c r="P49" s="23"/>
      <c r="Q49" s="23"/>
      <c r="R49" s="23"/>
      <c r="S49" s="23"/>
      <c r="T49" s="23"/>
      <c r="U49" s="23"/>
      <c r="V49" s="23"/>
      <c r="W49" s="23"/>
      <c r="X49" s="23"/>
      <c r="Y49" s="23"/>
      <c r="Z49" s="23"/>
      <c r="AA49" s="23"/>
      <c r="AB49" s="23"/>
      <c r="AC49" s="23"/>
      <c r="AD49" s="23"/>
    </row>
    <row r="50" spans="1:30" ht="14.25" customHeight="1">
      <c r="A50" s="23"/>
      <c r="B50" s="23"/>
      <c r="C50" s="23"/>
      <c r="D50" s="27"/>
      <c r="E50" s="27"/>
      <c r="F50" s="27"/>
      <c r="G50" s="27"/>
      <c r="H50" s="27"/>
      <c r="I50" s="27"/>
      <c r="J50" s="27"/>
      <c r="K50" s="23"/>
      <c r="L50" s="27"/>
      <c r="M50" s="27"/>
      <c r="N50" s="23"/>
      <c r="O50" s="23"/>
      <c r="P50" s="23"/>
      <c r="Q50" s="23"/>
      <c r="R50" s="23"/>
      <c r="S50" s="23"/>
      <c r="T50" s="23"/>
      <c r="U50" s="23"/>
      <c r="V50" s="23"/>
      <c r="W50" s="23"/>
      <c r="X50" s="23"/>
      <c r="Y50" s="23"/>
      <c r="Z50" s="23"/>
      <c r="AA50" s="23"/>
      <c r="AB50" s="23"/>
      <c r="AC50" s="23"/>
      <c r="AD50" s="23"/>
    </row>
    <row r="51" spans="1:30" ht="14.25" customHeight="1">
      <c r="A51" s="23"/>
      <c r="B51" s="23"/>
      <c r="C51" s="23"/>
      <c r="D51" s="27"/>
      <c r="E51" s="27"/>
      <c r="F51" s="27"/>
      <c r="G51" s="27"/>
      <c r="H51" s="27"/>
      <c r="I51" s="27"/>
      <c r="J51" s="27"/>
      <c r="K51" s="23"/>
      <c r="L51" s="27"/>
      <c r="M51" s="27"/>
      <c r="N51" s="23"/>
      <c r="O51" s="23"/>
      <c r="P51" s="23"/>
      <c r="Q51" s="23"/>
      <c r="R51" s="23"/>
      <c r="S51" s="23"/>
      <c r="T51" s="23"/>
      <c r="U51" s="23"/>
      <c r="V51" s="23"/>
      <c r="W51" s="23"/>
      <c r="X51" s="23"/>
      <c r="Y51" s="23"/>
      <c r="Z51" s="23"/>
      <c r="AA51" s="23"/>
      <c r="AB51" s="23"/>
      <c r="AC51" s="23"/>
      <c r="AD51" s="23"/>
    </row>
    <row r="52" spans="1:30" ht="14.25" customHeight="1">
      <c r="A52" s="23"/>
      <c r="B52" s="32"/>
      <c r="C52" s="31"/>
      <c r="D52" s="63"/>
      <c r="E52" s="63"/>
      <c r="F52" s="31"/>
      <c r="G52" s="130"/>
      <c r="H52" s="121"/>
      <c r="I52" s="121"/>
      <c r="J52" s="121"/>
      <c r="K52" s="23"/>
      <c r="L52" s="27"/>
      <c r="M52" s="27"/>
      <c r="N52" s="23"/>
      <c r="O52" s="23"/>
      <c r="P52" s="23"/>
      <c r="Q52" s="23"/>
      <c r="R52" s="23"/>
      <c r="S52" s="23"/>
      <c r="T52" s="23"/>
      <c r="U52" s="23"/>
      <c r="V52" s="23"/>
      <c r="W52" s="23"/>
      <c r="X52" s="23"/>
      <c r="Y52" s="23"/>
      <c r="Z52" s="23"/>
      <c r="AA52" s="23"/>
      <c r="AB52" s="23"/>
      <c r="AC52" s="23"/>
      <c r="AD52" s="23"/>
    </row>
    <row r="53" spans="1:30" ht="14.25" customHeight="1">
      <c r="A53" s="23"/>
      <c r="B53" s="32"/>
      <c r="C53" s="31"/>
      <c r="D53" s="64"/>
      <c r="E53" s="65"/>
      <c r="F53" s="32"/>
      <c r="G53" s="122"/>
      <c r="H53" s="121"/>
      <c r="I53" s="121"/>
      <c r="J53" s="121"/>
      <c r="K53" s="23"/>
      <c r="L53" s="66"/>
      <c r="M53" s="67"/>
      <c r="N53" s="23"/>
      <c r="O53" s="23"/>
      <c r="P53" s="23"/>
      <c r="Q53" s="23"/>
      <c r="R53" s="23"/>
      <c r="S53" s="23"/>
      <c r="T53" s="23"/>
      <c r="U53" s="23"/>
      <c r="V53" s="23"/>
      <c r="W53" s="23"/>
      <c r="X53" s="23"/>
      <c r="Y53" s="23"/>
      <c r="Z53" s="23"/>
      <c r="AA53" s="23"/>
      <c r="AB53" s="23"/>
      <c r="AC53" s="23"/>
      <c r="AD53" s="23"/>
    </row>
    <row r="54" spans="1:30" ht="14.25" customHeight="1">
      <c r="A54" s="23"/>
      <c r="B54" s="32"/>
      <c r="C54" s="31"/>
      <c r="D54" s="63"/>
      <c r="E54" s="63"/>
      <c r="F54" s="68"/>
      <c r="G54" s="68"/>
      <c r="H54" s="68"/>
      <c r="I54" s="68"/>
      <c r="J54" s="68"/>
      <c r="K54" s="23"/>
      <c r="L54" s="27"/>
      <c r="M54" s="27"/>
      <c r="N54" s="23"/>
      <c r="O54" s="23"/>
      <c r="P54" s="23"/>
      <c r="Q54" s="23"/>
      <c r="R54" s="23"/>
      <c r="S54" s="23"/>
      <c r="T54" s="23"/>
      <c r="U54" s="23"/>
      <c r="V54" s="23"/>
      <c r="W54" s="23"/>
      <c r="X54" s="23"/>
      <c r="Y54" s="23"/>
      <c r="Z54" s="23"/>
      <c r="AA54" s="23"/>
      <c r="AB54" s="23"/>
      <c r="AC54" s="23"/>
      <c r="AD54" s="23"/>
    </row>
    <row r="55" spans="1:30" ht="14.25" customHeight="1">
      <c r="A55" s="23"/>
      <c r="B55" s="32"/>
      <c r="C55" s="31"/>
      <c r="D55" s="63"/>
      <c r="E55" s="63"/>
      <c r="F55" s="69"/>
      <c r="G55" s="70"/>
      <c r="H55" s="70"/>
      <c r="I55" s="70"/>
      <c r="J55" s="70"/>
      <c r="K55" s="23"/>
      <c r="L55" s="27"/>
      <c r="M55" s="27"/>
      <c r="N55" s="23"/>
      <c r="O55" s="23"/>
      <c r="P55" s="23"/>
      <c r="Q55" s="23"/>
      <c r="R55" s="23"/>
      <c r="S55" s="23"/>
      <c r="T55" s="23"/>
      <c r="U55" s="23"/>
      <c r="V55" s="23"/>
      <c r="W55" s="23"/>
      <c r="X55" s="23"/>
      <c r="Y55" s="23"/>
      <c r="Z55" s="23"/>
      <c r="AA55" s="23"/>
      <c r="AB55" s="23"/>
      <c r="AC55" s="23"/>
      <c r="AD55" s="23"/>
    </row>
    <row r="56" spans="1:30" ht="14.25" customHeight="1">
      <c r="A56" s="23"/>
      <c r="B56" s="32"/>
      <c r="C56" s="31"/>
      <c r="D56" s="71"/>
      <c r="E56" s="71"/>
      <c r="F56" s="72"/>
      <c r="G56" s="72"/>
      <c r="H56" s="72"/>
      <c r="I56" s="72"/>
      <c r="J56" s="72"/>
      <c r="K56" s="23"/>
      <c r="L56" s="73"/>
      <c r="M56" s="74"/>
      <c r="N56" s="23"/>
      <c r="O56" s="23"/>
      <c r="P56" s="23"/>
      <c r="Q56" s="23"/>
      <c r="R56" s="23"/>
      <c r="S56" s="23"/>
      <c r="T56" s="23"/>
      <c r="U56" s="23"/>
      <c r="V56" s="23"/>
      <c r="W56" s="23"/>
      <c r="X56" s="23"/>
      <c r="Y56" s="23"/>
      <c r="Z56" s="23"/>
      <c r="AA56" s="23"/>
      <c r="AB56" s="23"/>
      <c r="AC56" s="23"/>
      <c r="AD56" s="23"/>
    </row>
    <row r="57" spans="1:30" ht="14.25" customHeight="1">
      <c r="A57" s="23"/>
      <c r="B57" s="32"/>
      <c r="C57" s="31"/>
      <c r="D57" s="71"/>
      <c r="E57" s="71"/>
      <c r="F57" s="72"/>
      <c r="G57" s="72"/>
      <c r="H57" s="72"/>
      <c r="I57" s="72"/>
      <c r="J57" s="72"/>
      <c r="K57" s="23"/>
      <c r="L57" s="73"/>
      <c r="M57" s="74"/>
      <c r="N57" s="23"/>
      <c r="O57" s="23"/>
      <c r="P57" s="23"/>
      <c r="Q57" s="23"/>
      <c r="R57" s="23"/>
      <c r="S57" s="23"/>
      <c r="T57" s="23"/>
      <c r="U57" s="23"/>
      <c r="V57" s="23"/>
      <c r="W57" s="23"/>
      <c r="X57" s="23"/>
      <c r="Y57" s="23"/>
      <c r="Z57" s="23"/>
      <c r="AA57" s="23"/>
      <c r="AB57" s="23"/>
      <c r="AC57" s="23"/>
      <c r="AD57" s="23"/>
    </row>
    <row r="58" spans="1:30" ht="14.25" customHeight="1">
      <c r="A58" s="23"/>
      <c r="B58" s="32"/>
      <c r="C58" s="31"/>
      <c r="D58" s="71"/>
      <c r="E58" s="71"/>
      <c r="F58" s="72"/>
      <c r="G58" s="72"/>
      <c r="H58" s="72"/>
      <c r="I58" s="72"/>
      <c r="J58" s="72"/>
      <c r="K58" s="23"/>
      <c r="L58" s="73"/>
      <c r="M58" s="74"/>
      <c r="N58" s="23"/>
      <c r="O58" s="23"/>
      <c r="P58" s="23"/>
      <c r="Q58" s="23"/>
      <c r="R58" s="23"/>
      <c r="S58" s="23"/>
      <c r="T58" s="23"/>
      <c r="U58" s="23"/>
      <c r="V58" s="23"/>
      <c r="W58" s="23"/>
      <c r="X58" s="23"/>
      <c r="Y58" s="23"/>
      <c r="Z58" s="23"/>
      <c r="AA58" s="23"/>
      <c r="AB58" s="23"/>
      <c r="AC58" s="23"/>
      <c r="AD58" s="23"/>
    </row>
    <row r="59" spans="1:30" ht="14.25" customHeight="1">
      <c r="A59" s="23"/>
      <c r="B59" s="32"/>
      <c r="C59" s="31"/>
      <c r="D59" s="71"/>
      <c r="E59" s="71"/>
      <c r="F59" s="72"/>
      <c r="G59" s="72"/>
      <c r="H59" s="72"/>
      <c r="I59" s="72"/>
      <c r="J59" s="72"/>
      <c r="K59" s="23"/>
      <c r="L59" s="73"/>
      <c r="M59" s="74"/>
      <c r="N59" s="23"/>
      <c r="O59" s="23"/>
      <c r="P59" s="23"/>
      <c r="Q59" s="23"/>
      <c r="R59" s="23"/>
      <c r="S59" s="23"/>
      <c r="T59" s="23"/>
      <c r="U59" s="23"/>
      <c r="V59" s="23"/>
      <c r="W59" s="23"/>
      <c r="X59" s="23"/>
      <c r="Y59" s="23"/>
      <c r="Z59" s="23"/>
      <c r="AA59" s="23"/>
      <c r="AB59" s="23"/>
      <c r="AC59" s="23"/>
      <c r="AD59" s="23"/>
    </row>
    <row r="60" spans="1:30" ht="14.25" customHeight="1">
      <c r="A60" s="23"/>
      <c r="B60" s="32"/>
      <c r="C60" s="31"/>
      <c r="D60" s="71"/>
      <c r="E60" s="71"/>
      <c r="F60" s="72"/>
      <c r="G60" s="72"/>
      <c r="H60" s="72"/>
      <c r="I60" s="72"/>
      <c r="J60" s="72"/>
      <c r="K60" s="23"/>
      <c r="L60" s="73"/>
      <c r="M60" s="74"/>
      <c r="N60" s="23"/>
      <c r="O60" s="23"/>
      <c r="P60" s="23"/>
      <c r="Q60" s="23"/>
      <c r="R60" s="23"/>
      <c r="S60" s="23"/>
      <c r="T60" s="23"/>
      <c r="U60" s="23"/>
      <c r="V60" s="23"/>
      <c r="W60" s="23"/>
      <c r="X60" s="23"/>
      <c r="Y60" s="23"/>
      <c r="Z60" s="23"/>
      <c r="AA60" s="23"/>
      <c r="AB60" s="23"/>
      <c r="AC60" s="23"/>
      <c r="AD60" s="23"/>
    </row>
    <row r="61" spans="1:30" ht="14.25" customHeight="1">
      <c r="A61" s="23"/>
      <c r="B61" s="32"/>
      <c r="C61" s="31"/>
      <c r="D61" s="71"/>
      <c r="E61" s="71"/>
      <c r="F61" s="72"/>
      <c r="G61" s="72"/>
      <c r="H61" s="72"/>
      <c r="I61" s="72"/>
      <c r="J61" s="72"/>
      <c r="K61" s="23"/>
      <c r="L61" s="73"/>
      <c r="M61" s="74"/>
      <c r="N61" s="23"/>
      <c r="O61" s="23"/>
      <c r="P61" s="23"/>
      <c r="Q61" s="23"/>
      <c r="R61" s="23"/>
      <c r="S61" s="23"/>
      <c r="T61" s="23"/>
      <c r="U61" s="23"/>
      <c r="V61" s="23"/>
      <c r="W61" s="23"/>
      <c r="X61" s="23"/>
      <c r="Y61" s="23"/>
      <c r="Z61" s="23"/>
      <c r="AA61" s="23"/>
      <c r="AB61" s="23"/>
      <c r="AC61" s="23"/>
      <c r="AD61" s="23"/>
    </row>
    <row r="62" spans="1:30" ht="14.25" customHeight="1">
      <c r="A62" s="23"/>
      <c r="B62" s="32"/>
      <c r="C62" s="31"/>
      <c r="D62" s="71"/>
      <c r="E62" s="71"/>
      <c r="F62" s="72"/>
      <c r="G62" s="72"/>
      <c r="H62" s="72"/>
      <c r="I62" s="72"/>
      <c r="J62" s="72"/>
      <c r="K62" s="23"/>
      <c r="L62" s="73"/>
      <c r="M62" s="74"/>
      <c r="N62" s="23"/>
      <c r="O62" s="23"/>
      <c r="P62" s="23"/>
      <c r="Q62" s="23"/>
      <c r="R62" s="23"/>
      <c r="S62" s="23"/>
      <c r="T62" s="23"/>
      <c r="U62" s="23"/>
      <c r="V62" s="23"/>
      <c r="W62" s="23"/>
      <c r="X62" s="23"/>
      <c r="Y62" s="23"/>
      <c r="Z62" s="23"/>
      <c r="AA62" s="23"/>
      <c r="AB62" s="23"/>
      <c r="AC62" s="23"/>
      <c r="AD62" s="23"/>
    </row>
    <row r="63" spans="1:30" ht="14.25" customHeight="1">
      <c r="A63" s="23"/>
      <c r="B63" s="32"/>
      <c r="C63" s="31"/>
      <c r="D63" s="71"/>
      <c r="E63" s="71"/>
      <c r="F63" s="72"/>
      <c r="G63" s="72"/>
      <c r="H63" s="72"/>
      <c r="I63" s="72"/>
      <c r="J63" s="72"/>
      <c r="K63" s="23"/>
      <c r="L63" s="73"/>
      <c r="M63" s="74"/>
      <c r="N63" s="23"/>
      <c r="O63" s="23"/>
      <c r="P63" s="23"/>
      <c r="Q63" s="23"/>
      <c r="R63" s="23"/>
      <c r="S63" s="23"/>
      <c r="T63" s="23"/>
      <c r="U63" s="23"/>
      <c r="V63" s="23"/>
      <c r="W63" s="23"/>
      <c r="X63" s="23"/>
      <c r="Y63" s="23"/>
      <c r="Z63" s="23"/>
      <c r="AA63" s="23"/>
      <c r="AB63" s="23"/>
      <c r="AC63" s="23"/>
      <c r="AD63" s="23"/>
    </row>
    <row r="64" spans="1:30" ht="14.25" customHeight="1">
      <c r="A64" s="23"/>
      <c r="B64" s="32"/>
      <c r="C64" s="31"/>
      <c r="D64" s="71"/>
      <c r="E64" s="71"/>
      <c r="F64" s="72"/>
      <c r="G64" s="72"/>
      <c r="H64" s="72"/>
      <c r="I64" s="72"/>
      <c r="J64" s="72"/>
      <c r="K64" s="23"/>
      <c r="L64" s="73"/>
      <c r="M64" s="74"/>
      <c r="N64" s="23"/>
      <c r="O64" s="23"/>
      <c r="P64" s="23"/>
      <c r="Q64" s="23"/>
      <c r="R64" s="23"/>
      <c r="S64" s="23"/>
      <c r="T64" s="23"/>
      <c r="U64" s="23"/>
      <c r="V64" s="23"/>
      <c r="W64" s="23"/>
      <c r="X64" s="23"/>
      <c r="Y64" s="23"/>
      <c r="Z64" s="23"/>
      <c r="AA64" s="23"/>
      <c r="AB64" s="23"/>
      <c r="AC64" s="23"/>
      <c r="AD64" s="23"/>
    </row>
    <row r="65" spans="1:30" ht="14.25" customHeight="1">
      <c r="A65" s="23"/>
      <c r="B65" s="32"/>
      <c r="C65" s="31"/>
      <c r="D65" s="71"/>
      <c r="E65" s="71"/>
      <c r="F65" s="72"/>
      <c r="G65" s="72"/>
      <c r="H65" s="72"/>
      <c r="I65" s="72"/>
      <c r="J65" s="72"/>
      <c r="K65" s="23"/>
      <c r="L65" s="73"/>
      <c r="M65" s="74"/>
      <c r="N65" s="23"/>
      <c r="O65" s="23"/>
      <c r="P65" s="23"/>
      <c r="Q65" s="23"/>
      <c r="R65" s="23"/>
      <c r="S65" s="23"/>
      <c r="T65" s="23"/>
      <c r="U65" s="23"/>
      <c r="V65" s="23"/>
      <c r="W65" s="23"/>
      <c r="X65" s="23"/>
      <c r="Y65" s="23"/>
      <c r="Z65" s="23"/>
      <c r="AA65" s="23"/>
      <c r="AB65" s="23"/>
      <c r="AC65" s="23"/>
      <c r="AD65" s="23"/>
    </row>
    <row r="66" spans="1:30" ht="14.25" customHeight="1">
      <c r="A66" s="23"/>
      <c r="B66" s="32"/>
      <c r="C66" s="31"/>
      <c r="D66" s="71"/>
      <c r="E66" s="71"/>
      <c r="F66" s="72"/>
      <c r="G66" s="72"/>
      <c r="H66" s="72"/>
      <c r="I66" s="72"/>
      <c r="J66" s="72"/>
      <c r="K66" s="23"/>
      <c r="L66" s="73"/>
      <c r="M66" s="74"/>
      <c r="N66" s="23"/>
      <c r="O66" s="23"/>
      <c r="P66" s="23"/>
      <c r="Q66" s="23"/>
      <c r="R66" s="23"/>
      <c r="S66" s="23"/>
      <c r="T66" s="23"/>
      <c r="U66" s="23"/>
      <c r="V66" s="23"/>
      <c r="W66" s="23"/>
      <c r="X66" s="23"/>
      <c r="Y66" s="23"/>
      <c r="Z66" s="23"/>
      <c r="AA66" s="23"/>
      <c r="AB66" s="23"/>
      <c r="AC66" s="23"/>
      <c r="AD66" s="23"/>
    </row>
    <row r="67" spans="1:30" ht="14.25" customHeight="1">
      <c r="A67" s="23"/>
      <c r="B67" s="32"/>
      <c r="C67" s="31"/>
      <c r="D67" s="71"/>
      <c r="E67" s="71"/>
      <c r="F67" s="75"/>
      <c r="G67" s="71"/>
      <c r="H67" s="71"/>
      <c r="I67" s="71"/>
      <c r="J67" s="71"/>
      <c r="K67" s="23"/>
      <c r="L67" s="27"/>
      <c r="M67" s="27"/>
      <c r="N67" s="23"/>
      <c r="O67" s="23"/>
      <c r="P67" s="23"/>
      <c r="Q67" s="23"/>
      <c r="R67" s="23"/>
      <c r="S67" s="23"/>
      <c r="T67" s="23"/>
      <c r="U67" s="23"/>
      <c r="V67" s="23"/>
      <c r="W67" s="23"/>
      <c r="X67" s="23"/>
      <c r="Y67" s="23"/>
      <c r="Z67" s="23"/>
      <c r="AA67" s="23"/>
      <c r="AB67" s="23"/>
      <c r="AC67" s="23"/>
      <c r="AD67" s="23"/>
    </row>
    <row r="68" spans="1:30" ht="14.25" customHeight="1">
      <c r="A68" s="23"/>
      <c r="B68" s="32"/>
      <c r="C68" s="31"/>
      <c r="D68" s="27"/>
      <c r="E68" s="27"/>
      <c r="F68" s="27"/>
      <c r="G68" s="27"/>
      <c r="H68" s="27"/>
      <c r="I68" s="27"/>
      <c r="J68" s="27"/>
      <c r="K68" s="23"/>
      <c r="L68" s="76"/>
      <c r="M68" s="77"/>
      <c r="N68" s="23"/>
      <c r="O68" s="23"/>
      <c r="P68" s="23"/>
      <c r="Q68" s="23"/>
      <c r="R68" s="23"/>
      <c r="S68" s="23"/>
      <c r="T68" s="23"/>
      <c r="U68" s="23"/>
      <c r="V68" s="23"/>
      <c r="W68" s="23"/>
      <c r="X68" s="23"/>
      <c r="Y68" s="23"/>
      <c r="Z68" s="23"/>
      <c r="AA68" s="23"/>
      <c r="AB68" s="23"/>
      <c r="AC68" s="23"/>
      <c r="AD68" s="23"/>
    </row>
    <row r="69" spans="1:30" ht="14.25" customHeight="1">
      <c r="A69" s="23"/>
      <c r="B69" s="23"/>
      <c r="C69" s="23"/>
      <c r="D69" s="27"/>
      <c r="E69" s="27"/>
      <c r="F69" s="32"/>
      <c r="G69" s="122"/>
      <c r="H69" s="121"/>
      <c r="I69" s="121"/>
      <c r="J69" s="121"/>
      <c r="K69" s="23"/>
      <c r="L69" s="27"/>
      <c r="M69" s="27"/>
      <c r="N69" s="23"/>
      <c r="O69" s="23"/>
      <c r="P69" s="23"/>
      <c r="Q69" s="23"/>
      <c r="R69" s="23"/>
      <c r="S69" s="23"/>
      <c r="T69" s="23"/>
      <c r="U69" s="23"/>
      <c r="V69" s="23"/>
      <c r="W69" s="23"/>
      <c r="X69" s="23"/>
      <c r="Y69" s="23"/>
      <c r="Z69" s="23"/>
      <c r="AA69" s="23"/>
      <c r="AB69" s="23"/>
      <c r="AC69" s="23"/>
      <c r="AD69" s="23"/>
    </row>
    <row r="70" spans="1:30" ht="14.25" customHeight="1">
      <c r="A70" s="23"/>
      <c r="B70" s="23"/>
      <c r="C70" s="23"/>
      <c r="D70" s="27"/>
      <c r="E70" s="27"/>
      <c r="F70" s="68"/>
      <c r="G70" s="68"/>
      <c r="H70" s="68"/>
      <c r="I70" s="68"/>
      <c r="J70" s="68"/>
      <c r="K70" s="23"/>
      <c r="L70" s="27"/>
      <c r="M70" s="27"/>
      <c r="N70" s="23"/>
      <c r="O70" s="23"/>
      <c r="P70" s="23"/>
      <c r="Q70" s="23"/>
      <c r="R70" s="23"/>
      <c r="S70" s="23"/>
      <c r="T70" s="23"/>
      <c r="U70" s="23"/>
      <c r="V70" s="23"/>
      <c r="W70" s="23"/>
      <c r="X70" s="23"/>
      <c r="Y70" s="23"/>
      <c r="Z70" s="23"/>
      <c r="AA70" s="23"/>
      <c r="AB70" s="23"/>
      <c r="AC70" s="23"/>
      <c r="AD70" s="23"/>
    </row>
    <row r="71" spans="1:30" ht="14.25" customHeight="1">
      <c r="A71" s="23"/>
      <c r="B71" s="23"/>
      <c r="C71" s="23"/>
      <c r="D71" s="27"/>
      <c r="E71" s="27"/>
      <c r="F71" s="69"/>
      <c r="G71" s="70"/>
      <c r="H71" s="70"/>
      <c r="I71" s="70"/>
      <c r="J71" s="70"/>
      <c r="K71" s="23"/>
      <c r="L71" s="27"/>
      <c r="M71" s="27"/>
      <c r="N71" s="23"/>
      <c r="O71" s="23"/>
      <c r="P71" s="23"/>
      <c r="Q71" s="23"/>
      <c r="R71" s="23"/>
      <c r="S71" s="23"/>
      <c r="T71" s="23"/>
      <c r="U71" s="23"/>
      <c r="V71" s="23"/>
      <c r="W71" s="23"/>
      <c r="X71" s="23"/>
      <c r="Y71" s="23"/>
      <c r="Z71" s="23"/>
      <c r="AA71" s="23"/>
      <c r="AB71" s="23"/>
      <c r="AC71" s="23"/>
      <c r="AD71" s="23"/>
    </row>
    <row r="72" spans="1:30" ht="14.25" customHeight="1">
      <c r="A72" s="23"/>
      <c r="B72" s="23"/>
      <c r="C72" s="23"/>
      <c r="D72" s="27"/>
      <c r="E72" s="27"/>
      <c r="F72" s="72"/>
      <c r="G72" s="72"/>
      <c r="H72" s="72"/>
      <c r="I72" s="72"/>
      <c r="J72" s="72"/>
      <c r="K72" s="23"/>
      <c r="L72" s="27"/>
      <c r="M72" s="27"/>
      <c r="N72" s="23"/>
      <c r="O72" s="23"/>
      <c r="P72" s="23"/>
      <c r="Q72" s="23"/>
      <c r="R72" s="23"/>
      <c r="S72" s="23"/>
      <c r="T72" s="23"/>
      <c r="U72" s="23"/>
      <c r="V72" s="23"/>
      <c r="W72" s="23"/>
      <c r="X72" s="23"/>
      <c r="Y72" s="23"/>
      <c r="Z72" s="23"/>
      <c r="AA72" s="23"/>
      <c r="AB72" s="23"/>
      <c r="AC72" s="23"/>
      <c r="AD72" s="23"/>
    </row>
    <row r="73" spans="1:30" ht="14.25" customHeight="1">
      <c r="A73" s="23"/>
      <c r="B73" s="23"/>
      <c r="C73" s="23"/>
      <c r="D73" s="27"/>
      <c r="E73" s="27"/>
      <c r="F73" s="72"/>
      <c r="G73" s="72"/>
      <c r="H73" s="72"/>
      <c r="I73" s="72"/>
      <c r="J73" s="72"/>
      <c r="K73" s="23"/>
      <c r="L73" s="27"/>
      <c r="M73" s="27"/>
      <c r="N73" s="23"/>
      <c r="O73" s="23"/>
      <c r="P73" s="23"/>
      <c r="Q73" s="23"/>
      <c r="R73" s="23"/>
      <c r="S73" s="23"/>
      <c r="T73" s="23"/>
      <c r="U73" s="23"/>
      <c r="V73" s="23"/>
      <c r="W73" s="23"/>
      <c r="X73" s="23"/>
      <c r="Y73" s="23"/>
      <c r="Z73" s="23"/>
      <c r="AA73" s="23"/>
      <c r="AB73" s="23"/>
      <c r="AC73" s="23"/>
      <c r="AD73" s="23"/>
    </row>
    <row r="74" spans="1:30" ht="14.25" customHeight="1">
      <c r="A74" s="23"/>
      <c r="B74" s="23"/>
      <c r="C74" s="23"/>
      <c r="D74" s="27"/>
      <c r="E74" s="27"/>
      <c r="F74" s="72"/>
      <c r="G74" s="72"/>
      <c r="H74" s="72"/>
      <c r="I74" s="72"/>
      <c r="J74" s="72"/>
      <c r="K74" s="23"/>
      <c r="L74" s="27"/>
      <c r="M74" s="27"/>
      <c r="N74" s="23"/>
      <c r="O74" s="23"/>
      <c r="P74" s="23"/>
      <c r="Q74" s="23"/>
      <c r="R74" s="23"/>
      <c r="S74" s="23"/>
      <c r="T74" s="23"/>
      <c r="U74" s="23"/>
      <c r="V74" s="23"/>
      <c r="W74" s="23"/>
      <c r="X74" s="23"/>
      <c r="Y74" s="23"/>
      <c r="Z74" s="23"/>
      <c r="AA74" s="23"/>
      <c r="AB74" s="23"/>
      <c r="AC74" s="23"/>
      <c r="AD74" s="23"/>
    </row>
    <row r="75" spans="1:30" ht="14.25" customHeight="1">
      <c r="A75" s="23"/>
      <c r="B75" s="23"/>
      <c r="C75" s="23"/>
      <c r="D75" s="27"/>
      <c r="E75" s="27"/>
      <c r="F75" s="72"/>
      <c r="G75" s="72"/>
      <c r="H75" s="72"/>
      <c r="I75" s="72"/>
      <c r="J75" s="72"/>
      <c r="K75" s="23"/>
      <c r="L75" s="27"/>
      <c r="M75" s="27"/>
      <c r="N75" s="23"/>
      <c r="O75" s="23"/>
      <c r="P75" s="23"/>
      <c r="Q75" s="23"/>
      <c r="R75" s="23"/>
      <c r="S75" s="23"/>
      <c r="T75" s="23"/>
      <c r="U75" s="23"/>
      <c r="V75" s="23"/>
      <c r="W75" s="23"/>
      <c r="X75" s="23"/>
      <c r="Y75" s="23"/>
      <c r="Z75" s="23"/>
      <c r="AA75" s="23"/>
      <c r="AB75" s="23"/>
      <c r="AC75" s="23"/>
      <c r="AD75" s="23"/>
    </row>
    <row r="76" spans="1:30" ht="14.25" customHeight="1">
      <c r="A76" s="23"/>
      <c r="B76" s="23"/>
      <c r="C76" s="23"/>
      <c r="D76" s="27"/>
      <c r="E76" s="27"/>
      <c r="F76" s="72"/>
      <c r="G76" s="72"/>
      <c r="H76" s="72"/>
      <c r="I76" s="72"/>
      <c r="J76" s="72"/>
      <c r="K76" s="23"/>
      <c r="L76" s="27"/>
      <c r="M76" s="27"/>
      <c r="N76" s="23"/>
      <c r="O76" s="23"/>
      <c r="P76" s="23"/>
      <c r="Q76" s="23"/>
      <c r="R76" s="23"/>
      <c r="S76" s="23"/>
      <c r="T76" s="23"/>
      <c r="U76" s="23"/>
      <c r="V76" s="23"/>
      <c r="W76" s="23"/>
      <c r="X76" s="23"/>
      <c r="Y76" s="23"/>
      <c r="Z76" s="23"/>
      <c r="AA76" s="23"/>
      <c r="AB76" s="23"/>
      <c r="AC76" s="23"/>
      <c r="AD76" s="23"/>
    </row>
    <row r="77" spans="1:30" ht="14.25" customHeight="1">
      <c r="A77" s="23"/>
      <c r="B77" s="23"/>
      <c r="C77" s="23"/>
      <c r="D77" s="27"/>
      <c r="E77" s="27"/>
      <c r="F77" s="72"/>
      <c r="G77" s="72"/>
      <c r="H77" s="72"/>
      <c r="I77" s="72"/>
      <c r="J77" s="72"/>
      <c r="K77" s="23"/>
      <c r="L77" s="27"/>
      <c r="M77" s="27"/>
      <c r="N77" s="23"/>
      <c r="O77" s="23"/>
      <c r="P77" s="23"/>
      <c r="Q77" s="23"/>
      <c r="R77" s="23"/>
      <c r="S77" s="23"/>
      <c r="T77" s="23"/>
      <c r="U77" s="23"/>
      <c r="V77" s="23"/>
      <c r="W77" s="23"/>
      <c r="X77" s="23"/>
      <c r="Y77" s="23"/>
      <c r="Z77" s="23"/>
      <c r="AA77" s="23"/>
      <c r="AB77" s="23"/>
      <c r="AC77" s="23"/>
      <c r="AD77" s="23"/>
    </row>
    <row r="78" spans="1:30" ht="14.25" customHeight="1">
      <c r="A78" s="23"/>
      <c r="B78" s="23"/>
      <c r="C78" s="23"/>
      <c r="D78" s="27"/>
      <c r="E78" s="27"/>
      <c r="F78" s="72"/>
      <c r="G78" s="72"/>
      <c r="H78" s="72"/>
      <c r="I78" s="72"/>
      <c r="J78" s="72"/>
      <c r="K78" s="23"/>
      <c r="L78" s="27"/>
      <c r="M78" s="27"/>
      <c r="N78" s="23"/>
      <c r="O78" s="23"/>
      <c r="P78" s="23"/>
      <c r="Q78" s="23"/>
      <c r="R78" s="23"/>
      <c r="S78" s="23"/>
      <c r="T78" s="23"/>
      <c r="U78" s="23"/>
      <c r="V78" s="23"/>
      <c r="W78" s="23"/>
      <c r="X78" s="23"/>
      <c r="Y78" s="23"/>
      <c r="Z78" s="23"/>
      <c r="AA78" s="23"/>
      <c r="AB78" s="23"/>
      <c r="AC78" s="23"/>
      <c r="AD78" s="23"/>
    </row>
    <row r="79" spans="1:30" ht="14.25" customHeight="1">
      <c r="A79" s="23"/>
      <c r="B79" s="23"/>
      <c r="C79" s="23"/>
      <c r="D79" s="27"/>
      <c r="E79" s="27"/>
      <c r="F79" s="72"/>
      <c r="G79" s="72"/>
      <c r="H79" s="72"/>
      <c r="I79" s="72"/>
      <c r="J79" s="72"/>
      <c r="K79" s="23"/>
      <c r="L79" s="27"/>
      <c r="M79" s="27"/>
      <c r="N79" s="23"/>
      <c r="O79" s="23"/>
      <c r="P79" s="23"/>
      <c r="Q79" s="23"/>
      <c r="R79" s="23"/>
      <c r="S79" s="23"/>
      <c r="T79" s="23"/>
      <c r="U79" s="23"/>
      <c r="V79" s="23"/>
      <c r="W79" s="23"/>
      <c r="X79" s="23"/>
      <c r="Y79" s="23"/>
      <c r="Z79" s="23"/>
      <c r="AA79" s="23"/>
      <c r="AB79" s="23"/>
      <c r="AC79" s="23"/>
      <c r="AD79" s="23"/>
    </row>
    <row r="80" spans="1:30" ht="14.25" customHeight="1">
      <c r="A80" s="23"/>
      <c r="B80" s="23"/>
      <c r="C80" s="23"/>
      <c r="D80" s="27"/>
      <c r="E80" s="27"/>
      <c r="F80" s="72"/>
      <c r="G80" s="72"/>
      <c r="H80" s="72"/>
      <c r="I80" s="72"/>
      <c r="J80" s="72"/>
      <c r="K80" s="23"/>
      <c r="L80" s="27"/>
      <c r="M80" s="27"/>
      <c r="N80" s="23"/>
      <c r="O80" s="23"/>
      <c r="P80" s="23"/>
      <c r="Q80" s="23"/>
      <c r="R80" s="23"/>
      <c r="S80" s="23"/>
      <c r="T80" s="23"/>
      <c r="U80" s="23"/>
      <c r="V80" s="23"/>
      <c r="W80" s="23"/>
      <c r="X80" s="23"/>
      <c r="Y80" s="23"/>
      <c r="Z80" s="23"/>
      <c r="AA80" s="23"/>
      <c r="AB80" s="23"/>
      <c r="AC80" s="23"/>
      <c r="AD80" s="23"/>
    </row>
    <row r="81" spans="1:30" ht="14.25" customHeight="1">
      <c r="A81" s="23"/>
      <c r="B81" s="23"/>
      <c r="C81" s="23"/>
      <c r="D81" s="27"/>
      <c r="E81" s="27"/>
      <c r="F81" s="72"/>
      <c r="G81" s="72"/>
      <c r="H81" s="72"/>
      <c r="I81" s="72"/>
      <c r="J81" s="72"/>
      <c r="K81" s="23"/>
      <c r="L81" s="27"/>
      <c r="M81" s="27"/>
      <c r="N81" s="23"/>
      <c r="O81" s="23"/>
      <c r="P81" s="23"/>
      <c r="Q81" s="23"/>
      <c r="R81" s="23"/>
      <c r="S81" s="23"/>
      <c r="T81" s="23"/>
      <c r="U81" s="23"/>
      <c r="V81" s="23"/>
      <c r="W81" s="23"/>
      <c r="X81" s="23"/>
      <c r="Y81" s="23"/>
      <c r="Z81" s="23"/>
      <c r="AA81" s="23"/>
      <c r="AB81" s="23"/>
      <c r="AC81" s="23"/>
      <c r="AD81" s="23"/>
    </row>
    <row r="82" spans="1:30" ht="14.25" customHeight="1">
      <c r="A82" s="23"/>
      <c r="B82" s="23"/>
      <c r="C82" s="23"/>
      <c r="D82" s="27"/>
      <c r="E82" s="27"/>
      <c r="F82" s="72"/>
      <c r="G82" s="72"/>
      <c r="H82" s="72"/>
      <c r="I82" s="72"/>
      <c r="J82" s="72"/>
      <c r="K82" s="23"/>
      <c r="L82" s="27"/>
      <c r="M82" s="27"/>
      <c r="N82" s="23"/>
      <c r="O82" s="23"/>
      <c r="P82" s="23"/>
      <c r="Q82" s="23"/>
      <c r="R82" s="23"/>
      <c r="S82" s="23"/>
      <c r="T82" s="23"/>
      <c r="U82" s="23"/>
      <c r="V82" s="23"/>
      <c r="W82" s="23"/>
      <c r="X82" s="23"/>
      <c r="Y82" s="23"/>
      <c r="Z82" s="23"/>
      <c r="AA82" s="23"/>
      <c r="AB82" s="23"/>
      <c r="AC82" s="23"/>
      <c r="AD82" s="23"/>
    </row>
    <row r="83" spans="1:30" ht="14.25" customHeight="1">
      <c r="A83" s="23"/>
      <c r="B83" s="23"/>
      <c r="C83" s="23"/>
      <c r="D83" s="27"/>
      <c r="E83" s="27"/>
      <c r="F83" s="75"/>
      <c r="G83" s="71"/>
      <c r="H83" s="71"/>
      <c r="I83" s="71"/>
      <c r="J83" s="71"/>
      <c r="K83" s="23"/>
      <c r="L83" s="27"/>
      <c r="M83" s="27"/>
      <c r="N83" s="23"/>
      <c r="O83" s="23"/>
      <c r="P83" s="23"/>
      <c r="Q83" s="23"/>
      <c r="R83" s="23"/>
      <c r="S83" s="23"/>
      <c r="T83" s="23"/>
      <c r="U83" s="23"/>
      <c r="V83" s="23"/>
      <c r="W83" s="23"/>
      <c r="X83" s="23"/>
      <c r="Y83" s="23"/>
      <c r="Z83" s="23"/>
      <c r="AA83" s="23"/>
      <c r="AB83" s="23"/>
      <c r="AC83" s="23"/>
      <c r="AD83" s="23"/>
    </row>
    <row r="84" spans="1:30" ht="14.25" customHeight="1">
      <c r="A84" s="23"/>
      <c r="B84" s="23"/>
      <c r="C84" s="23"/>
      <c r="D84" s="27"/>
      <c r="E84" s="27"/>
      <c r="F84" s="27"/>
      <c r="G84" s="27"/>
      <c r="H84" s="27"/>
      <c r="I84" s="27"/>
      <c r="J84" s="27"/>
      <c r="K84" s="23"/>
      <c r="L84" s="27"/>
      <c r="M84" s="27"/>
      <c r="N84" s="23"/>
      <c r="O84" s="23"/>
      <c r="P84" s="23"/>
      <c r="Q84" s="23"/>
      <c r="R84" s="23"/>
      <c r="S84" s="23"/>
      <c r="T84" s="23"/>
      <c r="U84" s="23"/>
      <c r="V84" s="23"/>
      <c r="W84" s="23"/>
      <c r="X84" s="23"/>
      <c r="Y84" s="23"/>
      <c r="Z84" s="23"/>
      <c r="AA84" s="23"/>
      <c r="AB84" s="23"/>
      <c r="AC84" s="23"/>
      <c r="AD84" s="23"/>
    </row>
    <row r="85" spans="1:30" ht="14.25" customHeight="1">
      <c r="A85" s="23"/>
      <c r="B85" s="23"/>
      <c r="C85" s="23"/>
      <c r="D85" s="27"/>
      <c r="E85" s="27"/>
      <c r="F85" s="27"/>
      <c r="G85" s="27"/>
      <c r="H85" s="27"/>
      <c r="I85" s="27"/>
      <c r="J85" s="27"/>
      <c r="K85" s="23"/>
      <c r="L85" s="27"/>
      <c r="M85" s="27"/>
      <c r="N85" s="23"/>
      <c r="O85" s="23"/>
      <c r="P85" s="23"/>
      <c r="Q85" s="23"/>
      <c r="R85" s="23"/>
      <c r="S85" s="23"/>
      <c r="T85" s="23"/>
      <c r="U85" s="23"/>
      <c r="V85" s="23"/>
      <c r="W85" s="23"/>
      <c r="X85" s="23"/>
      <c r="Y85" s="23"/>
      <c r="Z85" s="23"/>
      <c r="AA85" s="23"/>
      <c r="AB85" s="23"/>
      <c r="AC85" s="23"/>
      <c r="AD85" s="23"/>
    </row>
    <row r="86" spans="1:30" ht="14.25" customHeight="1">
      <c r="A86" s="23"/>
      <c r="B86" s="23"/>
      <c r="C86" s="23"/>
      <c r="D86" s="27"/>
      <c r="E86" s="27"/>
      <c r="F86" s="32"/>
      <c r="G86" s="122"/>
      <c r="H86" s="121"/>
      <c r="I86" s="121"/>
      <c r="J86" s="121"/>
      <c r="K86" s="23"/>
      <c r="L86" s="27"/>
      <c r="M86" s="27"/>
      <c r="N86" s="23"/>
      <c r="O86" s="23"/>
      <c r="P86" s="23"/>
      <c r="Q86" s="23"/>
      <c r="R86" s="23"/>
      <c r="S86" s="23"/>
      <c r="T86" s="23"/>
      <c r="U86" s="23"/>
      <c r="V86" s="23"/>
      <c r="W86" s="23"/>
      <c r="X86" s="23"/>
      <c r="Y86" s="23"/>
      <c r="Z86" s="23"/>
      <c r="AA86" s="23"/>
      <c r="AB86" s="23"/>
      <c r="AC86" s="23"/>
      <c r="AD86" s="23"/>
    </row>
    <row r="87" spans="1:30" ht="14.25" customHeight="1">
      <c r="A87" s="23"/>
      <c r="B87" s="23"/>
      <c r="C87" s="23"/>
      <c r="D87" s="27"/>
      <c r="E87" s="27"/>
      <c r="F87" s="68"/>
      <c r="G87" s="68"/>
      <c r="H87" s="68"/>
      <c r="I87" s="68"/>
      <c r="J87" s="68"/>
      <c r="K87" s="23"/>
      <c r="L87" s="27"/>
      <c r="M87" s="27"/>
      <c r="N87" s="23"/>
      <c r="O87" s="23"/>
      <c r="P87" s="23"/>
      <c r="Q87" s="23"/>
      <c r="R87" s="23"/>
      <c r="S87" s="23"/>
      <c r="T87" s="23"/>
      <c r="U87" s="23"/>
      <c r="V87" s="23"/>
      <c r="W87" s="23"/>
      <c r="X87" s="23"/>
      <c r="Y87" s="23"/>
      <c r="Z87" s="23"/>
      <c r="AA87" s="23"/>
      <c r="AB87" s="23"/>
      <c r="AC87" s="23"/>
      <c r="AD87" s="23"/>
    </row>
    <row r="88" spans="1:30" ht="14.25" customHeight="1">
      <c r="A88" s="23"/>
      <c r="B88" s="23"/>
      <c r="C88" s="23"/>
      <c r="D88" s="27"/>
      <c r="E88" s="27"/>
      <c r="F88" s="69"/>
      <c r="G88" s="70"/>
      <c r="H88" s="70"/>
      <c r="I88" s="70"/>
      <c r="J88" s="70"/>
      <c r="K88" s="23"/>
      <c r="L88" s="27"/>
      <c r="M88" s="27"/>
      <c r="N88" s="23"/>
      <c r="O88" s="23"/>
      <c r="P88" s="23"/>
      <c r="Q88" s="23"/>
      <c r="R88" s="23"/>
      <c r="S88" s="23"/>
      <c r="T88" s="23"/>
      <c r="U88" s="23"/>
      <c r="V88" s="23"/>
      <c r="W88" s="23"/>
      <c r="X88" s="23"/>
      <c r="Y88" s="23"/>
      <c r="Z88" s="23"/>
      <c r="AA88" s="23"/>
      <c r="AB88" s="23"/>
      <c r="AC88" s="23"/>
      <c r="AD88" s="23"/>
    </row>
    <row r="89" spans="1:30" ht="14.25" customHeight="1">
      <c r="A89" s="23"/>
      <c r="B89" s="23"/>
      <c r="C89" s="23"/>
      <c r="D89" s="27"/>
      <c r="E89" s="27"/>
      <c r="F89" s="72"/>
      <c r="G89" s="72"/>
      <c r="H89" s="72"/>
      <c r="I89" s="72"/>
      <c r="J89" s="72"/>
      <c r="K89" s="23"/>
      <c r="L89" s="27"/>
      <c r="M89" s="27"/>
      <c r="N89" s="23"/>
      <c r="O89" s="23"/>
      <c r="P89" s="23"/>
      <c r="Q89" s="23"/>
      <c r="R89" s="23"/>
      <c r="S89" s="23"/>
      <c r="T89" s="23"/>
      <c r="U89" s="23"/>
      <c r="V89" s="23"/>
      <c r="W89" s="23"/>
      <c r="X89" s="23"/>
      <c r="Y89" s="23"/>
      <c r="Z89" s="23"/>
      <c r="AA89" s="23"/>
      <c r="AB89" s="23"/>
      <c r="AC89" s="23"/>
      <c r="AD89" s="23"/>
    </row>
    <row r="90" spans="1:30" ht="14.25" customHeight="1">
      <c r="A90" s="23"/>
      <c r="B90" s="23"/>
      <c r="C90" s="23"/>
      <c r="D90" s="27"/>
      <c r="E90" s="27"/>
      <c r="F90" s="72"/>
      <c r="G90" s="72"/>
      <c r="H90" s="72"/>
      <c r="I90" s="72"/>
      <c r="J90" s="72"/>
      <c r="K90" s="23"/>
      <c r="L90" s="27"/>
      <c r="M90" s="27"/>
      <c r="N90" s="23"/>
      <c r="O90" s="23"/>
      <c r="P90" s="23"/>
      <c r="Q90" s="23"/>
      <c r="R90" s="23"/>
      <c r="S90" s="23"/>
      <c r="T90" s="23"/>
      <c r="U90" s="23"/>
      <c r="V90" s="23"/>
      <c r="W90" s="23"/>
      <c r="X90" s="23"/>
      <c r="Y90" s="23"/>
      <c r="Z90" s="23"/>
      <c r="AA90" s="23"/>
      <c r="AB90" s="23"/>
      <c r="AC90" s="23"/>
      <c r="AD90" s="23"/>
    </row>
    <row r="91" spans="1:30" ht="14.25" customHeight="1">
      <c r="A91" s="23"/>
      <c r="B91" s="23"/>
      <c r="C91" s="23"/>
      <c r="D91" s="27"/>
      <c r="E91" s="27"/>
      <c r="F91" s="72"/>
      <c r="G91" s="72"/>
      <c r="H91" s="72"/>
      <c r="I91" s="72"/>
      <c r="J91" s="72"/>
      <c r="K91" s="23"/>
      <c r="L91" s="27"/>
      <c r="M91" s="27"/>
      <c r="N91" s="23"/>
      <c r="O91" s="23"/>
      <c r="P91" s="23"/>
      <c r="Q91" s="23"/>
      <c r="R91" s="23"/>
      <c r="S91" s="23"/>
      <c r="T91" s="23"/>
      <c r="U91" s="23"/>
      <c r="V91" s="23"/>
      <c r="W91" s="23"/>
      <c r="X91" s="23"/>
      <c r="Y91" s="23"/>
      <c r="Z91" s="23"/>
      <c r="AA91" s="23"/>
      <c r="AB91" s="23"/>
      <c r="AC91" s="23"/>
      <c r="AD91" s="23"/>
    </row>
    <row r="92" spans="1:30" ht="14.25" customHeight="1">
      <c r="A92" s="23"/>
      <c r="B92" s="23"/>
      <c r="C92" s="23"/>
      <c r="D92" s="27"/>
      <c r="E92" s="27"/>
      <c r="F92" s="72"/>
      <c r="G92" s="72"/>
      <c r="H92" s="72"/>
      <c r="I92" s="72"/>
      <c r="J92" s="72"/>
      <c r="K92" s="23"/>
      <c r="L92" s="27"/>
      <c r="M92" s="27"/>
      <c r="N92" s="23"/>
      <c r="O92" s="23"/>
      <c r="P92" s="23"/>
      <c r="Q92" s="23"/>
      <c r="R92" s="23"/>
      <c r="S92" s="23"/>
      <c r="T92" s="23"/>
      <c r="U92" s="23"/>
      <c r="V92" s="23"/>
      <c r="W92" s="23"/>
      <c r="X92" s="23"/>
      <c r="Y92" s="23"/>
      <c r="Z92" s="23"/>
      <c r="AA92" s="23"/>
      <c r="AB92" s="23"/>
      <c r="AC92" s="23"/>
      <c r="AD92" s="23"/>
    </row>
    <row r="93" spans="1:30" ht="14.25" customHeight="1">
      <c r="A93" s="23"/>
      <c r="B93" s="23"/>
      <c r="C93" s="23"/>
      <c r="D93" s="27"/>
      <c r="E93" s="27"/>
      <c r="F93" s="72"/>
      <c r="G93" s="72"/>
      <c r="H93" s="72"/>
      <c r="I93" s="72"/>
      <c r="J93" s="72"/>
      <c r="K93" s="23"/>
      <c r="L93" s="27"/>
      <c r="M93" s="27"/>
      <c r="N93" s="23"/>
      <c r="O93" s="23"/>
      <c r="P93" s="23"/>
      <c r="Q93" s="23"/>
      <c r="R93" s="23"/>
      <c r="S93" s="23"/>
      <c r="T93" s="23"/>
      <c r="U93" s="23"/>
      <c r="V93" s="23"/>
      <c r="W93" s="23"/>
      <c r="X93" s="23"/>
      <c r="Y93" s="23"/>
      <c r="Z93" s="23"/>
      <c r="AA93" s="23"/>
      <c r="AB93" s="23"/>
      <c r="AC93" s="23"/>
      <c r="AD93" s="23"/>
    </row>
    <row r="94" spans="1:30" ht="14.25" customHeight="1">
      <c r="A94" s="23"/>
      <c r="B94" s="23"/>
      <c r="C94" s="23"/>
      <c r="D94" s="27"/>
      <c r="E94" s="27"/>
      <c r="F94" s="72"/>
      <c r="G94" s="72"/>
      <c r="H94" s="72"/>
      <c r="I94" s="72"/>
      <c r="J94" s="72"/>
      <c r="K94" s="23"/>
      <c r="L94" s="27"/>
      <c r="M94" s="27"/>
      <c r="N94" s="23"/>
      <c r="O94" s="23"/>
      <c r="P94" s="23"/>
      <c r="Q94" s="23"/>
      <c r="R94" s="23"/>
      <c r="S94" s="23"/>
      <c r="T94" s="23"/>
      <c r="U94" s="23"/>
      <c r="V94" s="23"/>
      <c r="W94" s="23"/>
      <c r="X94" s="23"/>
      <c r="Y94" s="23"/>
      <c r="Z94" s="23"/>
      <c r="AA94" s="23"/>
      <c r="AB94" s="23"/>
      <c r="AC94" s="23"/>
      <c r="AD94" s="23"/>
    </row>
    <row r="95" spans="1:30" ht="14.25" customHeight="1">
      <c r="A95" s="23"/>
      <c r="B95" s="23"/>
      <c r="C95" s="23"/>
      <c r="D95" s="27"/>
      <c r="E95" s="27"/>
      <c r="F95" s="72"/>
      <c r="G95" s="72"/>
      <c r="H95" s="72"/>
      <c r="I95" s="72"/>
      <c r="J95" s="72"/>
      <c r="K95" s="23"/>
      <c r="L95" s="27"/>
      <c r="M95" s="27"/>
      <c r="N95" s="23"/>
      <c r="O95" s="23"/>
      <c r="P95" s="23"/>
      <c r="Q95" s="23"/>
      <c r="R95" s="23"/>
      <c r="S95" s="23"/>
      <c r="T95" s="23"/>
      <c r="U95" s="23"/>
      <c r="V95" s="23"/>
      <c r="W95" s="23"/>
      <c r="X95" s="23"/>
      <c r="Y95" s="23"/>
      <c r="Z95" s="23"/>
      <c r="AA95" s="23"/>
      <c r="AB95" s="23"/>
      <c r="AC95" s="23"/>
      <c r="AD95" s="23"/>
    </row>
    <row r="96" spans="1:30" ht="14.25" customHeight="1">
      <c r="A96" s="23"/>
      <c r="B96" s="23"/>
      <c r="C96" s="23"/>
      <c r="D96" s="27"/>
      <c r="E96" s="27"/>
      <c r="F96" s="72"/>
      <c r="G96" s="72"/>
      <c r="H96" s="72"/>
      <c r="I96" s="72"/>
      <c r="J96" s="72"/>
      <c r="K96" s="23"/>
      <c r="L96" s="27"/>
      <c r="M96" s="27"/>
      <c r="N96" s="23"/>
      <c r="O96" s="23"/>
      <c r="P96" s="23"/>
      <c r="Q96" s="23"/>
      <c r="R96" s="23"/>
      <c r="S96" s="23"/>
      <c r="T96" s="23"/>
      <c r="U96" s="23"/>
      <c r="V96" s="23"/>
      <c r="W96" s="23"/>
      <c r="X96" s="23"/>
      <c r="Y96" s="23"/>
      <c r="Z96" s="23"/>
      <c r="AA96" s="23"/>
      <c r="AB96" s="23"/>
      <c r="AC96" s="23"/>
      <c r="AD96" s="23"/>
    </row>
    <row r="97" spans="1:30" ht="14.25" customHeight="1">
      <c r="A97" s="23"/>
      <c r="B97" s="23"/>
      <c r="C97" s="23"/>
      <c r="D97" s="27"/>
      <c r="E97" s="27"/>
      <c r="F97" s="72"/>
      <c r="G97" s="72"/>
      <c r="H97" s="72"/>
      <c r="I97" s="72"/>
      <c r="J97" s="72"/>
      <c r="K97" s="23"/>
      <c r="L97" s="27"/>
      <c r="M97" s="27"/>
      <c r="N97" s="23"/>
      <c r="O97" s="23"/>
      <c r="P97" s="23"/>
      <c r="Q97" s="23"/>
      <c r="R97" s="23"/>
      <c r="S97" s="23"/>
      <c r="T97" s="23"/>
      <c r="U97" s="23"/>
      <c r="V97" s="23"/>
      <c r="W97" s="23"/>
      <c r="X97" s="23"/>
      <c r="Y97" s="23"/>
      <c r="Z97" s="23"/>
      <c r="AA97" s="23"/>
      <c r="AB97" s="23"/>
      <c r="AC97" s="23"/>
      <c r="AD97" s="23"/>
    </row>
    <row r="98" spans="1:30" ht="14.25" customHeight="1">
      <c r="A98" s="23"/>
      <c r="B98" s="23"/>
      <c r="C98" s="23"/>
      <c r="D98" s="27"/>
      <c r="E98" s="27"/>
      <c r="F98" s="72"/>
      <c r="G98" s="72"/>
      <c r="H98" s="72"/>
      <c r="I98" s="72"/>
      <c r="J98" s="72"/>
      <c r="K98" s="23"/>
      <c r="L98" s="27"/>
      <c r="M98" s="27"/>
      <c r="N98" s="23"/>
      <c r="O98" s="23"/>
      <c r="P98" s="23"/>
      <c r="Q98" s="23"/>
      <c r="R98" s="23"/>
      <c r="S98" s="23"/>
      <c r="T98" s="23"/>
      <c r="U98" s="23"/>
      <c r="V98" s="23"/>
      <c r="W98" s="23"/>
      <c r="X98" s="23"/>
      <c r="Y98" s="23"/>
      <c r="Z98" s="23"/>
      <c r="AA98" s="23"/>
      <c r="AB98" s="23"/>
      <c r="AC98" s="23"/>
      <c r="AD98" s="23"/>
    </row>
    <row r="99" spans="1:30" ht="14.25" customHeight="1">
      <c r="A99" s="23"/>
      <c r="B99" s="23"/>
      <c r="C99" s="23"/>
      <c r="D99" s="27"/>
      <c r="E99" s="27"/>
      <c r="F99" s="72"/>
      <c r="G99" s="72"/>
      <c r="H99" s="72"/>
      <c r="I99" s="72"/>
      <c r="J99" s="72"/>
      <c r="K99" s="23"/>
      <c r="L99" s="27"/>
      <c r="M99" s="27"/>
      <c r="N99" s="23"/>
      <c r="O99" s="23"/>
      <c r="P99" s="23"/>
      <c r="Q99" s="23"/>
      <c r="R99" s="23"/>
      <c r="S99" s="23"/>
      <c r="T99" s="23"/>
      <c r="U99" s="23"/>
      <c r="V99" s="23"/>
      <c r="W99" s="23"/>
      <c r="X99" s="23"/>
      <c r="Y99" s="23"/>
      <c r="Z99" s="23"/>
      <c r="AA99" s="23"/>
      <c r="AB99" s="23"/>
      <c r="AC99" s="23"/>
      <c r="AD99" s="23"/>
    </row>
    <row r="100" spans="1:30" ht="14.25" customHeight="1">
      <c r="A100" s="23"/>
      <c r="B100" s="23"/>
      <c r="C100" s="23"/>
      <c r="D100" s="27"/>
      <c r="E100" s="27"/>
      <c r="F100" s="75"/>
      <c r="G100" s="71"/>
      <c r="H100" s="71"/>
      <c r="I100" s="71"/>
      <c r="J100" s="71"/>
      <c r="K100" s="23"/>
      <c r="L100" s="27"/>
      <c r="M100" s="27"/>
      <c r="N100" s="23"/>
      <c r="O100" s="23"/>
      <c r="P100" s="23"/>
      <c r="Q100" s="23"/>
      <c r="R100" s="23"/>
      <c r="S100" s="23"/>
      <c r="T100" s="23"/>
      <c r="U100" s="23"/>
      <c r="V100" s="23"/>
      <c r="W100" s="23"/>
      <c r="X100" s="23"/>
      <c r="Y100" s="23"/>
      <c r="Z100" s="23"/>
      <c r="AA100" s="23"/>
      <c r="AB100" s="23"/>
      <c r="AC100" s="23"/>
      <c r="AD100" s="23"/>
    </row>
    <row r="101" spans="1:30" ht="14.25" customHeight="1">
      <c r="A101" s="23"/>
      <c r="B101" s="23"/>
      <c r="C101" s="23"/>
      <c r="D101" s="27"/>
      <c r="E101" s="27"/>
      <c r="F101" s="27"/>
      <c r="G101" s="27"/>
      <c r="H101" s="27"/>
      <c r="I101" s="27"/>
      <c r="J101" s="27"/>
      <c r="K101" s="23"/>
      <c r="L101" s="27"/>
      <c r="M101" s="27"/>
      <c r="N101" s="23"/>
      <c r="O101" s="23"/>
      <c r="P101" s="23"/>
      <c r="Q101" s="23"/>
      <c r="R101" s="23"/>
      <c r="S101" s="23"/>
      <c r="T101" s="23"/>
      <c r="U101" s="23"/>
      <c r="V101" s="23"/>
      <c r="W101" s="23"/>
      <c r="X101" s="23"/>
      <c r="Y101" s="23"/>
      <c r="Z101" s="23"/>
      <c r="AA101" s="23"/>
      <c r="AB101" s="23"/>
      <c r="AC101" s="23"/>
      <c r="AD101" s="23"/>
    </row>
    <row r="102" spans="1:30" ht="14.25" customHeight="1">
      <c r="A102" s="23"/>
      <c r="B102" s="23"/>
      <c r="C102" s="23"/>
      <c r="D102" s="27"/>
      <c r="E102" s="27"/>
      <c r="F102" s="27"/>
      <c r="G102" s="27"/>
      <c r="H102" s="27"/>
      <c r="I102" s="27"/>
      <c r="J102" s="27"/>
      <c r="K102" s="23"/>
      <c r="L102" s="27"/>
      <c r="M102" s="27"/>
      <c r="N102" s="23"/>
      <c r="O102" s="23"/>
      <c r="P102" s="23"/>
      <c r="Q102" s="23"/>
      <c r="R102" s="23"/>
      <c r="S102" s="23"/>
      <c r="T102" s="23"/>
      <c r="U102" s="23"/>
      <c r="V102" s="23"/>
      <c r="W102" s="23"/>
      <c r="X102" s="23"/>
      <c r="Y102" s="23"/>
      <c r="Z102" s="23"/>
      <c r="AA102" s="23"/>
      <c r="AB102" s="23"/>
      <c r="AC102" s="23"/>
      <c r="AD102" s="23"/>
    </row>
    <row r="103" spans="1:30" ht="14.25" customHeight="1">
      <c r="A103" s="23"/>
      <c r="B103" s="23"/>
      <c r="C103" s="23"/>
      <c r="D103" s="27"/>
      <c r="E103" s="27"/>
      <c r="F103" s="27"/>
      <c r="G103" s="27"/>
      <c r="H103" s="27"/>
      <c r="I103" s="27"/>
      <c r="J103" s="27"/>
      <c r="K103" s="23"/>
      <c r="L103" s="27"/>
      <c r="M103" s="27"/>
      <c r="N103" s="23"/>
      <c r="O103" s="23"/>
      <c r="P103" s="23"/>
      <c r="Q103" s="23"/>
      <c r="R103" s="23"/>
      <c r="S103" s="23"/>
      <c r="T103" s="23"/>
      <c r="U103" s="23"/>
      <c r="V103" s="23"/>
      <c r="W103" s="23"/>
      <c r="X103" s="23"/>
      <c r="Y103" s="23"/>
      <c r="Z103" s="23"/>
      <c r="AA103" s="23"/>
      <c r="AB103" s="23"/>
      <c r="AC103" s="23"/>
      <c r="AD103" s="23"/>
    </row>
    <row r="104" spans="1:30" ht="14.25" customHeight="1">
      <c r="A104" s="23"/>
      <c r="B104" s="23"/>
      <c r="C104" s="23"/>
      <c r="D104" s="27"/>
      <c r="E104" s="27"/>
      <c r="F104" s="27"/>
      <c r="G104" s="27"/>
      <c r="H104" s="27"/>
      <c r="I104" s="27"/>
      <c r="J104" s="27"/>
      <c r="K104" s="23"/>
      <c r="L104" s="27"/>
      <c r="M104" s="27"/>
      <c r="N104" s="23"/>
      <c r="O104" s="23"/>
      <c r="P104" s="23"/>
      <c r="Q104" s="23"/>
      <c r="R104" s="23"/>
      <c r="S104" s="23"/>
      <c r="T104" s="23"/>
      <c r="U104" s="23"/>
      <c r="V104" s="23"/>
      <c r="W104" s="23"/>
      <c r="X104" s="23"/>
      <c r="Y104" s="23"/>
      <c r="Z104" s="23"/>
      <c r="AA104" s="23"/>
      <c r="AB104" s="23"/>
      <c r="AC104" s="23"/>
      <c r="AD104" s="23"/>
    </row>
    <row r="105" spans="1:30" ht="14.25" customHeight="1">
      <c r="A105" s="23"/>
      <c r="B105" s="23"/>
      <c r="C105" s="23"/>
      <c r="D105" s="27"/>
      <c r="E105" s="27"/>
      <c r="F105" s="27"/>
      <c r="G105" s="27"/>
      <c r="H105" s="27"/>
      <c r="I105" s="27"/>
      <c r="J105" s="27"/>
      <c r="K105" s="23"/>
      <c r="L105" s="27"/>
      <c r="M105" s="27"/>
      <c r="N105" s="23"/>
      <c r="O105" s="23"/>
      <c r="P105" s="23"/>
      <c r="Q105" s="23"/>
      <c r="R105" s="23"/>
      <c r="S105" s="23"/>
      <c r="T105" s="23"/>
      <c r="U105" s="23"/>
      <c r="V105" s="23"/>
      <c r="W105" s="23"/>
      <c r="X105" s="23"/>
      <c r="Y105" s="23"/>
      <c r="Z105" s="23"/>
      <c r="AA105" s="23"/>
      <c r="AB105" s="23"/>
      <c r="AC105" s="23"/>
      <c r="AD105" s="23"/>
    </row>
    <row r="106" spans="1:30" ht="14.25" customHeight="1">
      <c r="A106" s="23"/>
      <c r="B106" s="23"/>
      <c r="C106" s="23"/>
      <c r="D106" s="27"/>
      <c r="E106" s="27"/>
      <c r="F106" s="27"/>
      <c r="G106" s="27"/>
      <c r="H106" s="27"/>
      <c r="I106" s="27"/>
      <c r="J106" s="27"/>
      <c r="K106" s="23"/>
      <c r="L106" s="27"/>
      <c r="M106" s="27"/>
      <c r="N106" s="23"/>
      <c r="O106" s="23"/>
      <c r="P106" s="23"/>
      <c r="Q106" s="23"/>
      <c r="R106" s="23"/>
      <c r="S106" s="23"/>
      <c r="T106" s="23"/>
      <c r="U106" s="23"/>
      <c r="V106" s="23"/>
      <c r="W106" s="23"/>
      <c r="X106" s="23"/>
      <c r="Y106" s="23"/>
      <c r="Z106" s="23"/>
      <c r="AA106" s="23"/>
      <c r="AB106" s="23"/>
      <c r="AC106" s="23"/>
      <c r="AD106" s="23"/>
    </row>
    <row r="107" spans="1:30" ht="14.25" customHeight="1">
      <c r="A107" s="23"/>
      <c r="B107" s="23"/>
      <c r="C107" s="23"/>
      <c r="D107" s="27"/>
      <c r="E107" s="27"/>
      <c r="F107" s="27"/>
      <c r="G107" s="27"/>
      <c r="H107" s="27"/>
      <c r="I107" s="27"/>
      <c r="J107" s="27"/>
      <c r="K107" s="23"/>
      <c r="L107" s="27"/>
      <c r="M107" s="27"/>
      <c r="N107" s="23"/>
      <c r="O107" s="23"/>
      <c r="P107" s="23"/>
      <c r="Q107" s="23"/>
      <c r="R107" s="23"/>
      <c r="S107" s="23"/>
      <c r="T107" s="23"/>
      <c r="U107" s="23"/>
      <c r="V107" s="23"/>
      <c r="W107" s="23"/>
      <c r="X107" s="23"/>
      <c r="Y107" s="23"/>
      <c r="Z107" s="23"/>
      <c r="AA107" s="23"/>
      <c r="AB107" s="23"/>
      <c r="AC107" s="23"/>
      <c r="AD107" s="23"/>
    </row>
    <row r="108" spans="1:30" ht="14.25" customHeight="1">
      <c r="A108" s="23"/>
      <c r="B108" s="23"/>
      <c r="C108" s="23"/>
      <c r="D108" s="27"/>
      <c r="E108" s="27"/>
      <c r="F108" s="27"/>
      <c r="G108" s="27"/>
      <c r="H108" s="27"/>
      <c r="I108" s="27"/>
      <c r="J108" s="27"/>
      <c r="K108" s="23"/>
      <c r="L108" s="27"/>
      <c r="M108" s="27"/>
      <c r="N108" s="23"/>
      <c r="O108" s="23"/>
      <c r="P108" s="23"/>
      <c r="Q108" s="23"/>
      <c r="R108" s="23"/>
      <c r="S108" s="23"/>
      <c r="T108" s="23"/>
      <c r="U108" s="23"/>
      <c r="V108" s="23"/>
      <c r="W108" s="23"/>
      <c r="X108" s="23"/>
      <c r="Y108" s="23"/>
      <c r="Z108" s="23"/>
      <c r="AA108" s="23"/>
      <c r="AB108" s="23"/>
      <c r="AC108" s="23"/>
      <c r="AD108" s="23"/>
    </row>
    <row r="109" spans="1:30" ht="14.25" customHeight="1">
      <c r="A109" s="23"/>
      <c r="B109" s="23"/>
      <c r="C109" s="23"/>
      <c r="D109" s="27"/>
      <c r="E109" s="27"/>
      <c r="F109" s="27"/>
      <c r="G109" s="27"/>
      <c r="H109" s="27"/>
      <c r="I109" s="27"/>
      <c r="J109" s="27"/>
      <c r="K109" s="23"/>
      <c r="L109" s="27"/>
      <c r="M109" s="27"/>
      <c r="N109" s="23"/>
      <c r="O109" s="23"/>
      <c r="P109" s="23"/>
      <c r="Q109" s="23"/>
      <c r="R109" s="23"/>
      <c r="S109" s="23"/>
      <c r="T109" s="23"/>
      <c r="U109" s="23"/>
      <c r="V109" s="23"/>
      <c r="W109" s="23"/>
      <c r="X109" s="23"/>
      <c r="Y109" s="23"/>
      <c r="Z109" s="23"/>
      <c r="AA109" s="23"/>
      <c r="AB109" s="23"/>
      <c r="AC109" s="23"/>
      <c r="AD109" s="23"/>
    </row>
    <row r="110" spans="1:30" ht="14.25" customHeight="1">
      <c r="A110" s="23"/>
      <c r="B110" s="23"/>
      <c r="C110" s="23"/>
      <c r="D110" s="27"/>
      <c r="E110" s="27"/>
      <c r="F110" s="27"/>
      <c r="G110" s="27"/>
      <c r="H110" s="27"/>
      <c r="I110" s="27"/>
      <c r="J110" s="27"/>
      <c r="K110" s="23"/>
      <c r="L110" s="27"/>
      <c r="M110" s="27"/>
      <c r="N110" s="23"/>
      <c r="O110" s="23"/>
      <c r="P110" s="23"/>
      <c r="Q110" s="23"/>
      <c r="R110" s="23"/>
      <c r="S110" s="23"/>
      <c r="T110" s="23"/>
      <c r="U110" s="23"/>
      <c r="V110" s="23"/>
      <c r="W110" s="23"/>
      <c r="X110" s="23"/>
      <c r="Y110" s="23"/>
      <c r="Z110" s="23"/>
      <c r="AA110" s="23"/>
      <c r="AB110" s="23"/>
      <c r="AC110" s="23"/>
      <c r="AD110" s="23"/>
    </row>
    <row r="111" spans="1:30" ht="14.25" customHeight="1">
      <c r="A111" s="23"/>
      <c r="B111" s="23"/>
      <c r="C111" s="23"/>
      <c r="D111" s="27"/>
      <c r="E111" s="27"/>
      <c r="F111" s="27"/>
      <c r="G111" s="27"/>
      <c r="H111" s="27"/>
      <c r="I111" s="27"/>
      <c r="J111" s="27"/>
      <c r="K111" s="23"/>
      <c r="L111" s="27"/>
      <c r="M111" s="27"/>
      <c r="N111" s="23"/>
      <c r="O111" s="23"/>
      <c r="P111" s="23"/>
      <c r="Q111" s="23"/>
      <c r="R111" s="23"/>
      <c r="S111" s="23"/>
      <c r="T111" s="23"/>
      <c r="U111" s="23"/>
      <c r="V111" s="23"/>
      <c r="W111" s="23"/>
      <c r="X111" s="23"/>
      <c r="Y111" s="23"/>
      <c r="Z111" s="23"/>
      <c r="AA111" s="23"/>
      <c r="AB111" s="23"/>
      <c r="AC111" s="23"/>
      <c r="AD111" s="23"/>
    </row>
    <row r="112" spans="1:30" ht="14.25" customHeight="1">
      <c r="A112" s="23"/>
      <c r="B112" s="23"/>
      <c r="C112" s="23"/>
      <c r="D112" s="27"/>
      <c r="E112" s="27"/>
      <c r="F112" s="27"/>
      <c r="G112" s="27"/>
      <c r="H112" s="27"/>
      <c r="I112" s="27"/>
      <c r="J112" s="27"/>
      <c r="K112" s="23"/>
      <c r="L112" s="27"/>
      <c r="M112" s="27"/>
      <c r="N112" s="23"/>
      <c r="O112" s="23"/>
      <c r="P112" s="23"/>
      <c r="Q112" s="23"/>
      <c r="R112" s="23"/>
      <c r="S112" s="23"/>
      <c r="T112" s="23"/>
      <c r="U112" s="23"/>
      <c r="V112" s="23"/>
      <c r="W112" s="23"/>
      <c r="X112" s="23"/>
      <c r="Y112" s="23"/>
      <c r="Z112" s="23"/>
      <c r="AA112" s="23"/>
      <c r="AB112" s="23"/>
      <c r="AC112" s="23"/>
      <c r="AD112" s="23"/>
    </row>
    <row r="113" spans="1:30" ht="14.25" customHeight="1">
      <c r="A113" s="23"/>
      <c r="B113" s="23"/>
      <c r="C113" s="23"/>
      <c r="D113" s="27"/>
      <c r="E113" s="27"/>
      <c r="F113" s="27"/>
      <c r="G113" s="27"/>
      <c r="H113" s="27"/>
      <c r="I113" s="27"/>
      <c r="J113" s="27"/>
      <c r="K113" s="23"/>
      <c r="L113" s="27"/>
      <c r="M113" s="27"/>
      <c r="N113" s="23"/>
      <c r="O113" s="23"/>
      <c r="P113" s="23"/>
      <c r="Q113" s="23"/>
      <c r="R113" s="23"/>
      <c r="S113" s="23"/>
      <c r="T113" s="23"/>
      <c r="U113" s="23"/>
      <c r="V113" s="23"/>
      <c r="W113" s="23"/>
      <c r="X113" s="23"/>
      <c r="Y113" s="23"/>
      <c r="Z113" s="23"/>
      <c r="AA113" s="23"/>
      <c r="AB113" s="23"/>
      <c r="AC113" s="23"/>
      <c r="AD113" s="23"/>
    </row>
    <row r="114" spans="1:30" ht="14.25" customHeight="1">
      <c r="A114" s="23"/>
      <c r="B114" s="23"/>
      <c r="C114" s="23"/>
      <c r="D114" s="27"/>
      <c r="E114" s="27"/>
      <c r="F114" s="27"/>
      <c r="G114" s="27"/>
      <c r="H114" s="27"/>
      <c r="I114" s="27"/>
      <c r="J114" s="27"/>
      <c r="K114" s="23"/>
      <c r="L114" s="27"/>
      <c r="M114" s="27"/>
      <c r="N114" s="23"/>
      <c r="O114" s="23"/>
      <c r="P114" s="23"/>
      <c r="Q114" s="23"/>
      <c r="R114" s="23"/>
      <c r="S114" s="23"/>
      <c r="T114" s="23"/>
      <c r="U114" s="23"/>
      <c r="V114" s="23"/>
      <c r="W114" s="23"/>
      <c r="X114" s="23"/>
      <c r="Y114" s="23"/>
      <c r="Z114" s="23"/>
      <c r="AA114" s="23"/>
      <c r="AB114" s="23"/>
      <c r="AC114" s="23"/>
      <c r="AD114" s="23"/>
    </row>
    <row r="115" spans="1:30" ht="14.25" customHeight="1">
      <c r="A115" s="23"/>
      <c r="B115" s="23"/>
      <c r="C115" s="23"/>
      <c r="D115" s="27"/>
      <c r="E115" s="27"/>
      <c r="F115" s="27"/>
      <c r="G115" s="27"/>
      <c r="H115" s="27"/>
      <c r="I115" s="27"/>
      <c r="J115" s="27"/>
      <c r="K115" s="23"/>
      <c r="L115" s="27"/>
      <c r="M115" s="27"/>
      <c r="N115" s="23"/>
      <c r="O115" s="23"/>
      <c r="P115" s="23"/>
      <c r="Q115" s="23"/>
      <c r="R115" s="23"/>
      <c r="S115" s="23"/>
      <c r="T115" s="23"/>
      <c r="U115" s="23"/>
      <c r="V115" s="23"/>
      <c r="W115" s="23"/>
      <c r="X115" s="23"/>
      <c r="Y115" s="23"/>
      <c r="Z115" s="23"/>
      <c r="AA115" s="23"/>
      <c r="AB115" s="23"/>
      <c r="AC115" s="23"/>
      <c r="AD115" s="23"/>
    </row>
    <row r="116" spans="1:30" ht="14.25" customHeight="1">
      <c r="A116" s="23"/>
      <c r="B116" s="23"/>
      <c r="C116" s="23"/>
      <c r="D116" s="27"/>
      <c r="E116" s="27"/>
      <c r="F116" s="27"/>
      <c r="G116" s="27"/>
      <c r="H116" s="27"/>
      <c r="I116" s="27"/>
      <c r="J116" s="27"/>
      <c r="K116" s="23"/>
      <c r="L116" s="27"/>
      <c r="M116" s="27"/>
      <c r="N116" s="23"/>
      <c r="O116" s="23"/>
      <c r="P116" s="23"/>
      <c r="Q116" s="23"/>
      <c r="R116" s="23"/>
      <c r="S116" s="23"/>
      <c r="T116" s="23"/>
      <c r="U116" s="23"/>
      <c r="V116" s="23"/>
      <c r="W116" s="23"/>
      <c r="X116" s="23"/>
      <c r="Y116" s="23"/>
      <c r="Z116" s="23"/>
      <c r="AA116" s="23"/>
      <c r="AB116" s="23"/>
      <c r="AC116" s="23"/>
      <c r="AD116" s="23"/>
    </row>
    <row r="117" spans="1:30"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row>
    <row r="118" spans="1:30"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row>
    <row r="119" spans="1:30"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row>
    <row r="120" spans="1:30"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row>
    <row r="121" spans="1:30"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row>
    <row r="122" spans="1:30"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row>
    <row r="123" spans="1:30"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row>
    <row r="124" spans="1:30"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row>
    <row r="125" spans="1:30"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row>
    <row r="126" spans="1:30"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row>
    <row r="127" spans="1:30"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row>
    <row r="128" spans="1:30"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row>
    <row r="129" spans="1:30"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row>
    <row r="130" spans="1:30"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row>
    <row r="131" spans="1:30"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row>
    <row r="132" spans="1:30"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row>
    <row r="133" spans="1:30"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row>
    <row r="134" spans="1:30"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row>
    <row r="135" spans="1:30"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row>
    <row r="136" spans="1:30"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row>
    <row r="137" spans="1:30"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row>
    <row r="138" spans="1:30"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row>
    <row r="139" spans="1:30"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row>
    <row r="140" spans="1:30"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row>
    <row r="141" spans="1:30"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row>
    <row r="142" spans="1:30"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row>
    <row r="143" spans="1:30"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row>
    <row r="144" spans="1:30"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row>
    <row r="145" spans="1:30"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row>
    <row r="146" spans="1:30"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row>
    <row r="147" spans="1:30"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row>
    <row r="148" spans="1:30"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row>
    <row r="149" spans="1:30"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row>
    <row r="150" spans="1:30"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row>
    <row r="151" spans="1:30"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row>
    <row r="152" spans="1:30"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row>
    <row r="153" spans="1:30"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row>
    <row r="154" spans="1:30"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row>
    <row r="155" spans="1:30"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row>
    <row r="156" spans="1:30"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row>
    <row r="157" spans="1:30"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row>
    <row r="158" spans="1:30"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row>
    <row r="159" spans="1:30"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row>
    <row r="160" spans="1:30"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row>
    <row r="161" spans="1:30"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row>
    <row r="162" spans="1:30"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row>
    <row r="163" spans="1:30"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row>
    <row r="164" spans="1:30"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row>
    <row r="165" spans="1:30"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row>
    <row r="166" spans="1:30"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row>
    <row r="167" spans="1:30"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row>
    <row r="168" spans="1:30"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row>
    <row r="169" spans="1:30"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row>
    <row r="170" spans="1:30"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row>
    <row r="171" spans="1:30"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row>
    <row r="172" spans="1:30"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row>
    <row r="173" spans="1:30"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row>
    <row r="174" spans="1:30"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row>
    <row r="175" spans="1:30"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row>
    <row r="176" spans="1:30"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row>
    <row r="177" spans="1:30"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row>
    <row r="178" spans="1:30"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row>
    <row r="179" spans="1:30"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row>
    <row r="180" spans="1:30"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row>
    <row r="181" spans="1:30"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row>
    <row r="182" spans="1:30"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row>
    <row r="183" spans="1:30"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row>
    <row r="184" spans="1:30"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row>
    <row r="185" spans="1:30"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row>
    <row r="186" spans="1:30"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row>
    <row r="187" spans="1:30"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row>
    <row r="188" spans="1:30"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row>
    <row r="189" spans="1:30"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row>
    <row r="190" spans="1:30"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row>
    <row r="191" spans="1:30"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row>
    <row r="192" spans="1:30"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row>
    <row r="193" spans="1:30"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row>
    <row r="194" spans="1:30"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row>
    <row r="195" spans="1:30"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row>
    <row r="196" spans="1:30"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row>
    <row r="197" spans="1:30"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row>
    <row r="198" spans="1:30"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row>
    <row r="199" spans="1:30"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row>
    <row r="200" spans="1:30"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row>
    <row r="201" spans="1:30"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row>
    <row r="202" spans="1:30"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row>
    <row r="203" spans="1:30"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row>
    <row r="204" spans="1:30"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row>
    <row r="205" spans="1:30"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row>
    <row r="206" spans="1:30"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row>
    <row r="207" spans="1:30"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row>
    <row r="208" spans="1:30"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row>
    <row r="209" spans="1:30"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row>
    <row r="210" spans="1:30"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row>
    <row r="211" spans="1:30"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row>
    <row r="212" spans="1:30"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row>
    <row r="213" spans="1:30"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row>
    <row r="214" spans="1:30"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row>
    <row r="215" spans="1:30"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row>
    <row r="216" spans="1:30"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row>
    <row r="217" spans="1:30"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row>
    <row r="218" spans="1:30"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row>
    <row r="219" spans="1:30"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row>
    <row r="220" spans="1:30"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row>
    <row r="221" spans="1:30"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row>
    <row r="222" spans="1:30"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row>
    <row r="223" spans="1:30"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row>
    <row r="224" spans="1:30"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row>
    <row r="225" spans="1:30"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row>
    <row r="226" spans="1:30"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row>
    <row r="227" spans="1:30"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row>
    <row r="228" spans="1:30"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row>
    <row r="229" spans="1:30"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row>
    <row r="230" spans="1:30"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row>
    <row r="231" spans="1:30"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row>
    <row r="232" spans="1:30"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row>
    <row r="233" spans="1:30"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row>
    <row r="234" spans="1:30"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row>
    <row r="235" spans="1:30"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row>
    <row r="236" spans="1:30"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row>
    <row r="237" spans="1:30"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row>
    <row r="238" spans="1:30"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row>
    <row r="239" spans="1:30"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row>
    <row r="240" spans="1:30"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row>
    <row r="241" spans="1:30"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row>
    <row r="242" spans="1:30"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row>
    <row r="243" spans="1:30"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row>
    <row r="244" spans="1:30"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row>
    <row r="245" spans="1:30"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row>
    <row r="246" spans="1:30"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row>
    <row r="247" spans="1:30"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row>
    <row r="248" spans="1:30"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row>
    <row r="249" spans="1:30"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row>
    <row r="250" spans="1:30"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row>
    <row r="251" spans="1:30"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row>
    <row r="252" spans="1:30"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row>
    <row r="253" spans="1:30"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row>
    <row r="254" spans="1:30"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row>
    <row r="255" spans="1:30"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row>
    <row r="256" spans="1:30"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row>
    <row r="257" spans="1:30"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row>
    <row r="258" spans="1:30"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row>
    <row r="259" spans="1:30"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row>
    <row r="260" spans="1:30"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row>
    <row r="261" spans="1:30"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row>
    <row r="262" spans="1:30"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row>
    <row r="263" spans="1:30"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row>
    <row r="264" spans="1:30"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row>
    <row r="265" spans="1:30"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row>
    <row r="266" spans="1:30"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row>
    <row r="267" spans="1:30"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row>
    <row r="268" spans="1:30"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row>
    <row r="269" spans="1:30"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row>
    <row r="270" spans="1:30"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row>
    <row r="271" spans="1:30"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row>
    <row r="272" spans="1:30"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row>
    <row r="273" spans="1:30"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row>
    <row r="274" spans="1:30"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row>
    <row r="275" spans="1:30"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row>
    <row r="276" spans="1:30"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row>
    <row r="277" spans="1:30"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row>
    <row r="278" spans="1:30"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row>
    <row r="279" spans="1:30"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row>
    <row r="280" spans="1:30"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row>
    <row r="281" spans="1:30"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row>
    <row r="282" spans="1:30"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row>
    <row r="283" spans="1:30"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row>
    <row r="284" spans="1:30"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row>
    <row r="285" spans="1:30"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row>
    <row r="286" spans="1:30"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row>
    <row r="287" spans="1:30"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row>
    <row r="288" spans="1:30"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row>
    <row r="289" spans="1:30"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row>
    <row r="290" spans="1:30"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row>
    <row r="291" spans="1:30"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row>
    <row r="292" spans="1:30"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row>
    <row r="293" spans="1:30"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row>
    <row r="294" spans="1:30"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row>
    <row r="295" spans="1:30"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row>
    <row r="296" spans="1:30"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row>
    <row r="297" spans="1:30"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row>
    <row r="298" spans="1:30"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row>
    <row r="299" spans="1:30"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row>
    <row r="300" spans="1:30"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row>
    <row r="301" spans="1:30"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row>
    <row r="302" spans="1:30"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row>
    <row r="303" spans="1:30"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row>
    <row r="304" spans="1:30"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row>
    <row r="305" spans="1:30"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row>
    <row r="306" spans="1:30"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row>
    <row r="307" spans="1:30"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row>
    <row r="308" spans="1:30"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row>
    <row r="309" spans="1:30"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row>
    <row r="310" spans="1:30"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row>
    <row r="311" spans="1:30"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row>
    <row r="312" spans="1:30"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row>
    <row r="313" spans="1:30"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row>
    <row r="314" spans="1:30"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row>
    <row r="315" spans="1:30"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row>
    <row r="316" spans="1:30"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row>
    <row r="317" spans="1:30"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row>
    <row r="318" spans="1:30"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row>
    <row r="319" spans="1:30"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row>
    <row r="320" spans="1:30"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row>
    <row r="321" spans="1:30"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row>
    <row r="322" spans="1:30"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row>
    <row r="323" spans="1:30"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row>
    <row r="324" spans="1:30"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row>
    <row r="325" spans="1:30"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row>
    <row r="326" spans="1:30"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row>
    <row r="327" spans="1:30"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row>
    <row r="328" spans="1:30"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row>
    <row r="329" spans="1:30"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row>
    <row r="330" spans="1:30"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row>
    <row r="331" spans="1:30"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row>
    <row r="332" spans="1:30"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row>
    <row r="333" spans="1:30"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row>
    <row r="334" spans="1:30"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row>
    <row r="335" spans="1:30"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row>
    <row r="336" spans="1:30"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row>
    <row r="337" spans="1:30"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row>
    <row r="338" spans="1:30"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row>
    <row r="339" spans="1:30"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row>
    <row r="340" spans="1:30"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row>
    <row r="341" spans="1:30"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row>
    <row r="342" spans="1:30"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row>
    <row r="343" spans="1:30"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row>
    <row r="344" spans="1:30"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row>
    <row r="345" spans="1:30"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row>
    <row r="346" spans="1:30"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row>
    <row r="347" spans="1:30"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row>
    <row r="348" spans="1:30"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row>
    <row r="349" spans="1:30"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row>
    <row r="350" spans="1:30"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row>
    <row r="351" spans="1:30"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row>
    <row r="352" spans="1:30"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row>
    <row r="353" spans="1:30"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row>
    <row r="354" spans="1:30"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row>
    <row r="355" spans="1:30"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row>
    <row r="356" spans="1:30"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row>
    <row r="357" spans="1:30"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row>
    <row r="358" spans="1:30"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row>
    <row r="359" spans="1:30"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row>
    <row r="360" spans="1:30"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row>
    <row r="361" spans="1:30"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row>
    <row r="362" spans="1:30"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row>
    <row r="363" spans="1:30"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row>
    <row r="364" spans="1:30"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row>
    <row r="365" spans="1:30"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row>
    <row r="366" spans="1:30"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row>
    <row r="367" spans="1:30"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row>
    <row r="368" spans="1:30"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row>
    <row r="369" spans="1:30"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row>
    <row r="370" spans="1:30"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row>
    <row r="371" spans="1:30"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row>
    <row r="372" spans="1:30"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row>
    <row r="373" spans="1:30"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row>
    <row r="374" spans="1:30"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row>
    <row r="375" spans="1:30"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row>
    <row r="376" spans="1:30"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row>
    <row r="377" spans="1:30"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row>
    <row r="378" spans="1:30"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row>
    <row r="379" spans="1:30"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row>
    <row r="380" spans="1:30"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row>
    <row r="381" spans="1:30"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row>
    <row r="382" spans="1:30"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row>
    <row r="383" spans="1:30"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row>
    <row r="384" spans="1:30"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row>
    <row r="385" spans="1:30"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row>
    <row r="386" spans="1:30"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row>
    <row r="387" spans="1:30"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row>
    <row r="388" spans="1:30"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row>
    <row r="389" spans="1:30"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row>
    <row r="390" spans="1:30"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row>
    <row r="391" spans="1:30"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row>
    <row r="392" spans="1:30"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row>
    <row r="393" spans="1:30"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row>
    <row r="394" spans="1:30"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row>
    <row r="395" spans="1:30"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row>
    <row r="396" spans="1:30"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row>
    <row r="397" spans="1:30"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row>
    <row r="398" spans="1:30"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row>
    <row r="399" spans="1:30"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row>
    <row r="400" spans="1:30"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row>
    <row r="401" spans="1:30"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row>
    <row r="402" spans="1:30"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row>
    <row r="403" spans="1:30"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row>
    <row r="404" spans="1:30"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row>
    <row r="405" spans="1:30"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row>
    <row r="406" spans="1:30"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row>
    <row r="407" spans="1:30"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row>
    <row r="408" spans="1:30"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row>
    <row r="409" spans="1:30"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row>
    <row r="410" spans="1:30"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row>
    <row r="411" spans="1:30"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row>
    <row r="412" spans="1:30"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row>
    <row r="413" spans="1:30"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row>
    <row r="414" spans="1:30"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row>
    <row r="415" spans="1:30"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row>
    <row r="416" spans="1:30"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row>
    <row r="417" spans="1:30"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row>
    <row r="418" spans="1:30"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row>
    <row r="419" spans="1:30"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row>
    <row r="420" spans="1:30"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row>
    <row r="421" spans="1:30"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row>
    <row r="422" spans="1:30"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row>
    <row r="423" spans="1:30"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row>
    <row r="424" spans="1:30"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row>
    <row r="425" spans="1:30"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row>
    <row r="426" spans="1:30"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row>
    <row r="427" spans="1:30"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row>
    <row r="428" spans="1:30"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row>
    <row r="429" spans="1:30"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row>
    <row r="430" spans="1:30"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row>
    <row r="431" spans="1:30"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row>
    <row r="432" spans="1:30"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row>
    <row r="433" spans="1:30"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row>
    <row r="434" spans="1:30"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row>
    <row r="435" spans="1:30"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row>
    <row r="436" spans="1:30"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row>
    <row r="437" spans="1:30"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row>
    <row r="438" spans="1:30"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row>
    <row r="439" spans="1:30"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row>
    <row r="440" spans="1:30"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row>
    <row r="441" spans="1:30"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row>
    <row r="442" spans="1:30"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row>
    <row r="443" spans="1:30"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row>
    <row r="444" spans="1:30"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row>
    <row r="445" spans="1:30"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row>
    <row r="446" spans="1:30"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row>
    <row r="447" spans="1:30"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row>
    <row r="448" spans="1:30"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row>
    <row r="449" spans="1:30"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row>
    <row r="450" spans="1:30"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row>
    <row r="451" spans="1:30"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row>
    <row r="452" spans="1:30"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row>
    <row r="453" spans="1:30"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row>
    <row r="454" spans="1:30"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row>
    <row r="455" spans="1:30"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row>
    <row r="456" spans="1:30"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row>
    <row r="457" spans="1:30"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row>
    <row r="458" spans="1:30"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row>
    <row r="459" spans="1:30"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row>
    <row r="460" spans="1:30"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row>
    <row r="461" spans="1:30"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row>
    <row r="462" spans="1:30"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row>
    <row r="463" spans="1:30"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row>
    <row r="464" spans="1:30"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row>
    <row r="465" spans="1:30"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row>
    <row r="466" spans="1:30"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row>
    <row r="467" spans="1:30"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row>
    <row r="468" spans="1:30"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row>
    <row r="469" spans="1:30"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row>
    <row r="470" spans="1:30"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row>
    <row r="471" spans="1:30"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row>
    <row r="472" spans="1:30"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row>
    <row r="473" spans="1:30"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row>
    <row r="474" spans="1:30"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row>
    <row r="475" spans="1:30"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row>
    <row r="476" spans="1:30"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row>
    <row r="477" spans="1:30"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row>
    <row r="478" spans="1:30"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row>
    <row r="479" spans="1:30"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row>
    <row r="480" spans="1:30"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row>
    <row r="481" spans="1:30"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row>
    <row r="482" spans="1:30"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row>
    <row r="483" spans="1:30"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row>
    <row r="484" spans="1:30"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row>
    <row r="485" spans="1:30"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row>
    <row r="486" spans="1:30"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row>
    <row r="487" spans="1:30"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row>
    <row r="488" spans="1:30"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row>
    <row r="489" spans="1:30"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row>
    <row r="490" spans="1:30"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row>
    <row r="491" spans="1:30"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row>
    <row r="492" spans="1:30"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row>
    <row r="493" spans="1:30"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row>
    <row r="494" spans="1:30"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row>
    <row r="495" spans="1:30"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row>
    <row r="496" spans="1:30"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row>
    <row r="497" spans="1:30"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row>
    <row r="498" spans="1:30"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row>
    <row r="499" spans="1:30"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row>
    <row r="500" spans="1:30"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row>
    <row r="501" spans="1:30"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row>
    <row r="502" spans="1:30"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row>
    <row r="503" spans="1:30"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row>
    <row r="504" spans="1:30"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row>
    <row r="505" spans="1:30"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row>
    <row r="506" spans="1:30"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row>
    <row r="507" spans="1:30"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row>
    <row r="508" spans="1:30"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row>
    <row r="509" spans="1:30"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row>
    <row r="510" spans="1:30"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row>
    <row r="511" spans="1:30"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row>
    <row r="512" spans="1:30"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row>
    <row r="513" spans="1:30"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row>
    <row r="514" spans="1:30"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row>
    <row r="515" spans="1:30"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row>
    <row r="516" spans="1:30"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row>
    <row r="517" spans="1:30"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row>
    <row r="518" spans="1:30"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row>
    <row r="519" spans="1:30"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row>
    <row r="520" spans="1:30"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row>
    <row r="521" spans="1:30"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row>
    <row r="522" spans="1:30"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row>
    <row r="523" spans="1:30"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row>
    <row r="524" spans="1:30"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row>
    <row r="525" spans="1:30"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row>
    <row r="526" spans="1:30"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row>
    <row r="527" spans="1:30"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row>
    <row r="528" spans="1:30"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row>
    <row r="529" spans="1:30"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row>
    <row r="530" spans="1:30"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row>
    <row r="531" spans="1:30"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row>
    <row r="532" spans="1:30"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row>
    <row r="533" spans="1:30"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row>
    <row r="534" spans="1:30"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row>
    <row r="535" spans="1:30"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row>
    <row r="536" spans="1:30"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row>
    <row r="537" spans="1:30"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row>
    <row r="538" spans="1:30"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row>
    <row r="539" spans="1:30"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row>
    <row r="540" spans="1:30"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row>
    <row r="541" spans="1:30"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row>
    <row r="542" spans="1:30"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row>
    <row r="543" spans="1:30"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row>
    <row r="544" spans="1:30"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row>
    <row r="545" spans="1:30"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row>
    <row r="546" spans="1:30"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row>
    <row r="547" spans="1:30"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row>
    <row r="548" spans="1:30"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row>
    <row r="549" spans="1:30"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row>
    <row r="550" spans="1:30"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row>
    <row r="551" spans="1:30"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row>
    <row r="552" spans="1:30"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row>
    <row r="553" spans="1:30"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row>
    <row r="554" spans="1:30"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row>
    <row r="555" spans="1:30"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row>
    <row r="556" spans="1:30"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row>
    <row r="557" spans="1:30"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row>
    <row r="558" spans="1:30"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row>
    <row r="559" spans="1:30"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row>
    <row r="560" spans="1:30"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row>
    <row r="561" spans="1:30"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row>
    <row r="562" spans="1:30"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row>
    <row r="563" spans="1:30"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row>
    <row r="564" spans="1:30"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row>
    <row r="565" spans="1:30"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row>
    <row r="566" spans="1:30"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row>
    <row r="567" spans="1:30"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row>
    <row r="568" spans="1:30"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row>
    <row r="569" spans="1:30"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row>
    <row r="570" spans="1:30"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row>
    <row r="571" spans="1:30"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row>
    <row r="572" spans="1:30"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row>
    <row r="573" spans="1:30"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row>
    <row r="574" spans="1:30"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row>
    <row r="575" spans="1:30"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row>
    <row r="576" spans="1:30"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row>
    <row r="577" spans="1:30"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row>
    <row r="578" spans="1:30"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row>
    <row r="579" spans="1:30"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row>
    <row r="580" spans="1:30"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row>
    <row r="581" spans="1:30"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row>
    <row r="582" spans="1:30"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row>
    <row r="583" spans="1:30"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row>
    <row r="584" spans="1:30"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row>
    <row r="585" spans="1:30"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row>
    <row r="586" spans="1:30"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row>
    <row r="587" spans="1:30"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row>
    <row r="588" spans="1:30"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row>
    <row r="589" spans="1:30"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row>
    <row r="590" spans="1:30"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row>
    <row r="591" spans="1:30"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row>
    <row r="592" spans="1:30"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row>
    <row r="593" spans="1:30"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row>
    <row r="594" spans="1:30"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row>
    <row r="595" spans="1:30"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row>
    <row r="596" spans="1:30"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row>
    <row r="597" spans="1:30"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row>
    <row r="598" spans="1:30"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row>
    <row r="599" spans="1:30"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row>
    <row r="600" spans="1:30"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row>
    <row r="601" spans="1:30"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row>
    <row r="602" spans="1:30"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row>
    <row r="603" spans="1:30"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row>
    <row r="604" spans="1:30"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row>
    <row r="605" spans="1:30"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row>
    <row r="606" spans="1:30"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row>
    <row r="607" spans="1:30"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row>
    <row r="608" spans="1:30"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row>
    <row r="609" spans="1:30"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row>
    <row r="610" spans="1:30"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row>
    <row r="611" spans="1:30"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row>
    <row r="612" spans="1:30"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row>
    <row r="613" spans="1:30"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row>
    <row r="614" spans="1:30"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row>
    <row r="615" spans="1:30"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row>
    <row r="616" spans="1:30"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row>
    <row r="617" spans="1:30"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row>
    <row r="618" spans="1:30"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row>
    <row r="619" spans="1:30"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row>
    <row r="620" spans="1:30"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row>
    <row r="621" spans="1:30"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row>
    <row r="622" spans="1:30"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row>
    <row r="623" spans="1:30"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row>
    <row r="624" spans="1:30"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row>
    <row r="625" spans="1:30"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row>
    <row r="626" spans="1:30"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row>
    <row r="627" spans="1:30"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row>
    <row r="628" spans="1:30"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row>
    <row r="629" spans="1:30"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row>
    <row r="630" spans="1:30"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row>
    <row r="631" spans="1:30"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row>
    <row r="632" spans="1:30"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row>
    <row r="633" spans="1:30"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row>
    <row r="634" spans="1:30"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row>
    <row r="635" spans="1:30"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row>
    <row r="636" spans="1:30"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row>
    <row r="637" spans="1:30"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row>
    <row r="638" spans="1:30"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row>
    <row r="639" spans="1:30"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row>
    <row r="640" spans="1:30"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row>
    <row r="641" spans="1:30"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row>
    <row r="642" spans="1:30"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row>
    <row r="643" spans="1:30"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row>
    <row r="644" spans="1:30"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row>
    <row r="645" spans="1:30"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row>
    <row r="646" spans="1:30"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row>
    <row r="647" spans="1:30"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row>
    <row r="648" spans="1:30"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row>
    <row r="649" spans="1:30"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row>
    <row r="650" spans="1:30"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row>
    <row r="651" spans="1:30"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row>
    <row r="652" spans="1:30"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row>
    <row r="653" spans="1:30"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row>
    <row r="654" spans="1:30"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row>
    <row r="655" spans="1:30"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row>
    <row r="656" spans="1:30"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row>
    <row r="657" spans="1:30"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row>
    <row r="658" spans="1:30"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row>
    <row r="659" spans="1:30"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row>
    <row r="660" spans="1:30"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row>
    <row r="661" spans="1:30"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row>
    <row r="662" spans="1:30"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row>
    <row r="663" spans="1:30"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row>
    <row r="664" spans="1:30"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row>
    <row r="665" spans="1:30"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row>
    <row r="666" spans="1:30"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row>
    <row r="667" spans="1:30"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row>
    <row r="668" spans="1:30"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row>
    <row r="669" spans="1:30"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row>
    <row r="670" spans="1:30"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row>
    <row r="671" spans="1:30"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row>
    <row r="672" spans="1:30"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row>
    <row r="673" spans="1:30"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row>
    <row r="674" spans="1:30"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row>
    <row r="675" spans="1:30"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row>
    <row r="676" spans="1:30"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row>
    <row r="677" spans="1:30"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row>
    <row r="678" spans="1:30"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row>
    <row r="679" spans="1:30"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row>
    <row r="680" spans="1:30"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row>
    <row r="681" spans="1:30"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row>
    <row r="682" spans="1:30"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row>
    <row r="683" spans="1:30"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row>
    <row r="684" spans="1:30"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row>
    <row r="685" spans="1:30"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row>
    <row r="686" spans="1:30"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row>
    <row r="687" spans="1:30"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row>
    <row r="688" spans="1:30"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row>
    <row r="689" spans="1:30"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row>
    <row r="690" spans="1:30"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row>
    <row r="691" spans="1:30"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row>
    <row r="692" spans="1:30"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row>
    <row r="693" spans="1:30"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row>
    <row r="694" spans="1:30"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row>
    <row r="695" spans="1:30"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row>
    <row r="696" spans="1:30"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row>
    <row r="697" spans="1:30"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row>
    <row r="698" spans="1:30"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row>
    <row r="699" spans="1:30"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row>
    <row r="700" spans="1:30"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row>
    <row r="701" spans="1:30"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row>
    <row r="702" spans="1:30"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row>
    <row r="703" spans="1:30"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row>
    <row r="704" spans="1:30"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row>
    <row r="705" spans="1:30"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row>
    <row r="706" spans="1:30"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row>
    <row r="707" spans="1:30"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row>
    <row r="708" spans="1:30"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row>
    <row r="709" spans="1:30"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row>
    <row r="710" spans="1:30"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row>
    <row r="711" spans="1:30"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row>
    <row r="712" spans="1:30"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row>
    <row r="713" spans="1:30"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row>
    <row r="714" spans="1:30"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row>
    <row r="715" spans="1:30"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row>
    <row r="716" spans="1:30"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row>
    <row r="717" spans="1:30"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row>
    <row r="718" spans="1:30"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row>
    <row r="719" spans="1:30"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row>
    <row r="720" spans="1:30"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row>
    <row r="721" spans="1:30"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row>
    <row r="722" spans="1:30"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row>
    <row r="723" spans="1:30"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row>
    <row r="724" spans="1:30"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row>
    <row r="725" spans="1:30"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row>
    <row r="726" spans="1:30"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row>
    <row r="727" spans="1:30"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row>
    <row r="728" spans="1:30"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row>
    <row r="729" spans="1:30"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row>
    <row r="730" spans="1:30"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row>
    <row r="731" spans="1:30"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row>
    <row r="732" spans="1:30"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row>
    <row r="733" spans="1:30"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row>
    <row r="734" spans="1:30"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row>
    <row r="735" spans="1:30"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row>
    <row r="736" spans="1:30"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row>
    <row r="737" spans="1:30"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row>
    <row r="738" spans="1:30"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row>
    <row r="739" spans="1:30"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row>
    <row r="740" spans="1:30"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row>
    <row r="741" spans="1:30"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row>
    <row r="742" spans="1:30"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row>
    <row r="743" spans="1:30"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row>
    <row r="744" spans="1:30"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row>
    <row r="745" spans="1:30"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row>
    <row r="746" spans="1:30"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row>
    <row r="747" spans="1:30"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row>
    <row r="748" spans="1:30"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row>
    <row r="749" spans="1:30"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row>
    <row r="750" spans="1:30"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row>
    <row r="751" spans="1:30"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row>
    <row r="752" spans="1:30"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row>
    <row r="753" spans="1:30"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row>
    <row r="754" spans="1:30"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row>
    <row r="755" spans="1:30"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row>
    <row r="756" spans="1:30"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row>
    <row r="757" spans="1:30"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row>
    <row r="758" spans="1:30"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row>
    <row r="759" spans="1:30"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row>
    <row r="760" spans="1:30"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row>
    <row r="761" spans="1:30"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row>
    <row r="762" spans="1:30"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row>
    <row r="763" spans="1:30"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row>
    <row r="764" spans="1:30"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row>
    <row r="765" spans="1:30"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row>
    <row r="766" spans="1:30"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row>
    <row r="767" spans="1:30"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row>
    <row r="768" spans="1:30"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row>
    <row r="769" spans="1:30"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row>
    <row r="770" spans="1:30"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row>
    <row r="771" spans="1:30"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row>
    <row r="772" spans="1:30"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row>
    <row r="773" spans="1:30"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row>
    <row r="774" spans="1:30"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row>
    <row r="775" spans="1:30"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row>
    <row r="776" spans="1:30"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row>
    <row r="777" spans="1:30"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row>
    <row r="778" spans="1:30"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row>
    <row r="779" spans="1:30"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row>
    <row r="780" spans="1:30"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row>
    <row r="781" spans="1:30"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row>
    <row r="782" spans="1:30"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row>
    <row r="783" spans="1:30"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row>
    <row r="784" spans="1:30"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row>
    <row r="785" spans="1:30"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row>
    <row r="786" spans="1:30"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row>
    <row r="787" spans="1:30"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row>
    <row r="788" spans="1:30"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row>
    <row r="789" spans="1:30"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row>
    <row r="790" spans="1:30"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row>
    <row r="791" spans="1:30"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row>
    <row r="792" spans="1:30"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row>
    <row r="793" spans="1:30"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row>
    <row r="794" spans="1:30"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row>
    <row r="795" spans="1:30"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row>
    <row r="796" spans="1:30"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row>
    <row r="797" spans="1:30"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row>
    <row r="798" spans="1:30"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row>
    <row r="799" spans="1:30"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row>
    <row r="800" spans="1:30"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row>
    <row r="801" spans="1:30"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row>
    <row r="802" spans="1:30"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row>
    <row r="803" spans="1:30"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row>
    <row r="804" spans="1:30"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row>
    <row r="805" spans="1:30"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row>
    <row r="806" spans="1:30"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row>
    <row r="807" spans="1:30"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row>
    <row r="808" spans="1:30"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row>
    <row r="809" spans="1:30"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row>
    <row r="810" spans="1:30"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row>
    <row r="811" spans="1:30"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row>
    <row r="812" spans="1:30"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row>
    <row r="813" spans="1:30"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row>
    <row r="814" spans="1:30"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row>
    <row r="815" spans="1:30"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row>
    <row r="816" spans="1:30"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row>
    <row r="817" spans="1:30"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row>
    <row r="818" spans="1:30"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row>
    <row r="819" spans="1:30"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row>
    <row r="820" spans="1:30"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row>
    <row r="821" spans="1:30"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row>
    <row r="822" spans="1:30"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row>
    <row r="823" spans="1:30"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row>
    <row r="824" spans="1:30"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row>
    <row r="825" spans="1:30"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row>
    <row r="826" spans="1:30"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row>
    <row r="827" spans="1:30"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row>
    <row r="828" spans="1:30"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row>
    <row r="829" spans="1:30"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row>
    <row r="830" spans="1:30"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row>
    <row r="831" spans="1:30"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row>
    <row r="832" spans="1:30"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row>
    <row r="833" spans="1:30"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row>
    <row r="834" spans="1:30"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row>
    <row r="835" spans="1:30"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row>
    <row r="836" spans="1:30"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row>
    <row r="837" spans="1:30"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row>
    <row r="838" spans="1:30"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row>
    <row r="839" spans="1:30"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row>
    <row r="840" spans="1:30"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row>
    <row r="841" spans="1:30"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row>
    <row r="842" spans="1:30"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row>
    <row r="843" spans="1:30"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row>
    <row r="844" spans="1:30"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row>
    <row r="845" spans="1:30"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row>
    <row r="846" spans="1:30"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row>
    <row r="847" spans="1:30"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row>
    <row r="848" spans="1:30"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row>
    <row r="849" spans="1:30"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row>
    <row r="850" spans="1:30"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row>
    <row r="851" spans="1:30"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row>
    <row r="852" spans="1:30"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row>
    <row r="853" spans="1:30"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row>
    <row r="854" spans="1:30"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row>
    <row r="855" spans="1:30"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row>
    <row r="856" spans="1:30"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row>
    <row r="857" spans="1:30"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row>
    <row r="858" spans="1:30"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row>
    <row r="859" spans="1:30"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row>
    <row r="860" spans="1:30"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row>
    <row r="861" spans="1:30"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row>
    <row r="862" spans="1:30"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row>
    <row r="863" spans="1:30"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row>
    <row r="864" spans="1:30"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row>
    <row r="865" spans="1:30"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row>
    <row r="866" spans="1:30"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row>
    <row r="867" spans="1:30"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row>
    <row r="868" spans="1:30"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row>
    <row r="869" spans="1:30"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row>
    <row r="870" spans="1:30"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row>
    <row r="871" spans="1:30"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row>
    <row r="872" spans="1:30"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row>
    <row r="873" spans="1:30"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row>
    <row r="874" spans="1:30"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row>
    <row r="875" spans="1:30"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row>
    <row r="876" spans="1:30"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row>
    <row r="877" spans="1:30"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row>
    <row r="878" spans="1:30"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row>
    <row r="879" spans="1:30"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row>
    <row r="880" spans="1:30"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row>
    <row r="881" spans="1:30"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row>
    <row r="882" spans="1:30"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row>
    <row r="883" spans="1:30"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row>
    <row r="884" spans="1:30"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row>
    <row r="885" spans="1:30"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row>
    <row r="886" spans="1:30"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row>
    <row r="887" spans="1:30"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row>
    <row r="888" spans="1:30"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row>
    <row r="889" spans="1:30"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row>
    <row r="890" spans="1:30"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row>
    <row r="891" spans="1:30"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row>
    <row r="892" spans="1:30"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row>
    <row r="893" spans="1:30"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row>
    <row r="894" spans="1:30"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row>
    <row r="895" spans="1:30"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row>
    <row r="896" spans="1:30"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row>
    <row r="897" spans="1:30"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row>
    <row r="898" spans="1:30"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row>
    <row r="899" spans="1:30"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row>
    <row r="900" spans="1:30"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row>
    <row r="901" spans="1:30"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row>
    <row r="902" spans="1:30"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row>
    <row r="903" spans="1:30"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row>
    <row r="904" spans="1:30"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row>
    <row r="905" spans="1:30"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row>
    <row r="906" spans="1:30"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row>
    <row r="907" spans="1:30"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row>
    <row r="908" spans="1:30"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row>
    <row r="909" spans="1:30"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row>
    <row r="910" spans="1:30"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row>
    <row r="911" spans="1:30"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row>
    <row r="912" spans="1:30"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row>
    <row r="913" spans="1:30"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row>
    <row r="914" spans="1:30"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row>
    <row r="915" spans="1:30"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row>
    <row r="916" spans="1:30"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row>
    <row r="917" spans="1:30"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row>
    <row r="918" spans="1:30"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row>
    <row r="919" spans="1:30"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row>
    <row r="920" spans="1:30"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row>
    <row r="921" spans="1:30"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row>
    <row r="922" spans="1:30"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row>
    <row r="923" spans="1:30"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row>
    <row r="924" spans="1:30"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row>
    <row r="925" spans="1:30"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row>
    <row r="926" spans="1:30"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row>
    <row r="927" spans="1:30"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row>
    <row r="928" spans="1:30"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row>
    <row r="929" spans="1:30"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row>
    <row r="930" spans="1:30"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row>
    <row r="931" spans="1:30"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row>
    <row r="932" spans="1:30"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row>
    <row r="933" spans="1:30"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row>
    <row r="934" spans="1:30"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row>
    <row r="935" spans="1:30"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row>
    <row r="936" spans="1:30"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row>
    <row r="937" spans="1:30"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row>
    <row r="938" spans="1:30"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row>
    <row r="939" spans="1:30"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row>
    <row r="940" spans="1:30"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row>
    <row r="941" spans="1:30"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row>
    <row r="942" spans="1:30"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row>
    <row r="943" spans="1:30"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row>
    <row r="944" spans="1:30"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row>
    <row r="945" spans="1:30"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row>
    <row r="946" spans="1:30"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row>
    <row r="947" spans="1:30"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row>
    <row r="948" spans="1:30"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row>
    <row r="949" spans="1:30"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row>
    <row r="950" spans="1:30"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row>
    <row r="951" spans="1:30"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row>
    <row r="952" spans="1:30"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row>
    <row r="953" spans="1:30"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row>
    <row r="954" spans="1:30"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row>
    <row r="955" spans="1:30"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row>
    <row r="956" spans="1:30"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row>
    <row r="957" spans="1:30"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row>
    <row r="958" spans="1:30"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row>
    <row r="959" spans="1:30"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row>
    <row r="960" spans="1:30"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row>
    <row r="961" spans="1:30"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row>
    <row r="962" spans="1:30"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row>
    <row r="963" spans="1:30"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row>
    <row r="964" spans="1:30"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row>
    <row r="965" spans="1:30"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row>
    <row r="966" spans="1:30"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row>
    <row r="967" spans="1:30"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row>
    <row r="968" spans="1:30"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row>
    <row r="969" spans="1:30"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row>
    <row r="970" spans="1:30"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row>
    <row r="971" spans="1:30"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row>
    <row r="972" spans="1:30"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row>
    <row r="973" spans="1:30"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row>
    <row r="974" spans="1:30"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row>
    <row r="975" spans="1:30"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row>
    <row r="976" spans="1:30"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row>
    <row r="977" spans="1:30"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row>
    <row r="978" spans="1:30"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row>
    <row r="979" spans="1:30"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row>
    <row r="980" spans="1:30"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row>
    <row r="981" spans="1:30"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row>
    <row r="982" spans="1:30"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row>
    <row r="983" spans="1:30"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row>
    <row r="984" spans="1:30"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row>
    <row r="985" spans="1:30"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row>
    <row r="986" spans="1:30"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row>
    <row r="987" spans="1:30"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row>
    <row r="988" spans="1:30"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row>
    <row r="989" spans="1:30"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row>
    <row r="990" spans="1:30"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row>
    <row r="991" spans="1:30"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row>
    <row r="992" spans="1:30"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row>
    <row r="993" spans="1:30"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row>
    <row r="994" spans="1:30"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row>
    <row r="995" spans="1:30"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row>
    <row r="996" spans="1:30"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row>
    <row r="997" spans="1:30"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row>
    <row r="998" spans="1:30"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row>
    <row r="999" spans="1:30"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row>
    <row r="1000" spans="1:30"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row>
    <row r="1001" spans="1:30" ht="14.25" customHeight="1">
      <c r="A1001" s="23"/>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row>
  </sheetData>
  <sheetProtection algorithmName="SHA-512" hashValue="iD0cFQltX4cOEZYTqxftYa3GiamRU1qe94cJyNQIOVwDY7Zxml+q8nVQeWUQOvTQwOdQbpu+dca+fxE/6+UXUQ==" saltValue="dJW1c3tKKm28EJQmbBFPsw==" spinCount="100000" sheet="1" objects="1" scenarios="1" selectLockedCells="1"/>
  <mergeCells count="7">
    <mergeCell ref="G69:J69"/>
    <mergeCell ref="G86:J86"/>
    <mergeCell ref="B8:E8"/>
    <mergeCell ref="G12:J12"/>
    <mergeCell ref="G13:J13"/>
    <mergeCell ref="G52:J52"/>
    <mergeCell ref="G53:J53"/>
  </mergeCells>
  <pageMargins left="0.7" right="0.7" top="0.75" bottom="0.75" header="0" footer="0"/>
  <pageSetup paperSize="8"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election sqref="A1:XFD1048576"/>
    </sheetView>
  </sheetViews>
  <sheetFormatPr defaultColWidth="14.453125" defaultRowHeight="15" customHeight="1"/>
  <cols>
    <col min="1" max="1" width="8.7265625" style="24" customWidth="1"/>
    <col min="2" max="2" width="17.08984375" style="24" customWidth="1"/>
    <col min="3" max="3" width="38.7265625" style="24" customWidth="1"/>
    <col min="4" max="4" width="27.26953125" style="24" customWidth="1"/>
    <col min="5" max="6" width="15.08984375" style="24" customWidth="1"/>
    <col min="7" max="7" width="16" style="24" customWidth="1"/>
    <col min="8" max="26" width="8.7265625" style="24" customWidth="1"/>
    <col min="27" max="16384" width="14.453125" style="24"/>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14.25" customHeight="1">
      <c r="A2" s="23"/>
      <c r="B2" s="23"/>
      <c r="C2" s="23"/>
      <c r="D2" s="23"/>
      <c r="E2" s="23"/>
      <c r="F2" s="23"/>
      <c r="G2" s="23"/>
      <c r="H2" s="23"/>
      <c r="I2" s="23"/>
      <c r="J2" s="23"/>
      <c r="K2" s="23"/>
      <c r="L2" s="23"/>
      <c r="M2" s="23"/>
      <c r="N2" s="23"/>
      <c r="O2" s="23"/>
      <c r="P2" s="23"/>
      <c r="Q2" s="23"/>
      <c r="R2" s="23"/>
      <c r="S2" s="23"/>
      <c r="T2" s="23"/>
      <c r="U2" s="23"/>
      <c r="V2" s="23"/>
      <c r="W2" s="23"/>
      <c r="X2" s="23"/>
      <c r="Y2" s="23"/>
      <c r="Z2" s="23"/>
    </row>
    <row r="3" spans="1:26" ht="14.25" customHeight="1">
      <c r="A3" s="23"/>
      <c r="B3" s="23"/>
      <c r="C3" s="23"/>
      <c r="D3" s="78"/>
      <c r="E3" s="23"/>
      <c r="F3" s="23"/>
      <c r="G3" s="23"/>
      <c r="H3" s="23"/>
      <c r="I3" s="23"/>
      <c r="J3" s="23"/>
      <c r="K3" s="23"/>
      <c r="L3" s="23"/>
      <c r="M3" s="23"/>
      <c r="N3" s="23"/>
      <c r="O3" s="23"/>
      <c r="P3" s="23"/>
      <c r="Q3" s="23"/>
      <c r="R3" s="23"/>
      <c r="S3" s="23"/>
      <c r="T3" s="23"/>
      <c r="U3" s="23"/>
      <c r="V3" s="23"/>
      <c r="W3" s="23"/>
      <c r="X3" s="23"/>
      <c r="Y3" s="23"/>
      <c r="Z3" s="23"/>
    </row>
    <row r="4" spans="1:26" ht="14.25" customHeight="1">
      <c r="A4" s="23"/>
      <c r="B4" s="23"/>
      <c r="C4" s="23"/>
      <c r="D4" s="23"/>
      <c r="E4" s="23"/>
      <c r="F4" s="23"/>
      <c r="G4" s="23"/>
      <c r="H4" s="23"/>
      <c r="I4" s="23"/>
      <c r="J4" s="23"/>
      <c r="K4" s="23"/>
      <c r="L4" s="23"/>
      <c r="M4" s="23"/>
      <c r="N4" s="23"/>
      <c r="O4" s="23"/>
      <c r="P4" s="23"/>
      <c r="Q4" s="23"/>
      <c r="R4" s="23"/>
      <c r="S4" s="23"/>
      <c r="T4" s="23"/>
      <c r="U4" s="23"/>
      <c r="V4" s="23"/>
      <c r="W4" s="23"/>
      <c r="X4" s="23"/>
      <c r="Y4" s="23"/>
      <c r="Z4" s="23"/>
    </row>
    <row r="5" spans="1:26" ht="14.25" customHeight="1">
      <c r="A5" s="23"/>
      <c r="B5" s="23"/>
      <c r="C5" s="23"/>
      <c r="D5" s="23"/>
      <c r="E5" s="23"/>
      <c r="F5" s="23"/>
      <c r="G5" s="23"/>
      <c r="H5" s="23"/>
      <c r="I5" s="23"/>
      <c r="J5" s="23"/>
      <c r="K5" s="23"/>
      <c r="L5" s="23"/>
      <c r="M5" s="23"/>
      <c r="N5" s="23"/>
      <c r="O5" s="23"/>
      <c r="P5" s="23"/>
      <c r="Q5" s="23"/>
      <c r="R5" s="23"/>
      <c r="S5" s="23"/>
      <c r="T5" s="23"/>
      <c r="U5" s="23"/>
      <c r="V5" s="23"/>
      <c r="W5" s="23"/>
      <c r="X5" s="23"/>
      <c r="Y5" s="23"/>
      <c r="Z5" s="23"/>
    </row>
    <row r="6" spans="1:26" ht="16.5" customHeight="1">
      <c r="A6" s="23"/>
      <c r="B6" s="23"/>
      <c r="C6" s="23"/>
      <c r="D6" s="23"/>
      <c r="E6" s="23"/>
      <c r="F6" s="23"/>
      <c r="G6" s="23"/>
      <c r="H6" s="23"/>
      <c r="I6" s="23"/>
      <c r="J6" s="23"/>
      <c r="K6" s="23"/>
      <c r="L6" s="23"/>
      <c r="M6" s="23"/>
      <c r="N6" s="23"/>
      <c r="O6" s="23"/>
      <c r="P6" s="23"/>
      <c r="Q6" s="23"/>
      <c r="R6" s="23"/>
      <c r="S6" s="23"/>
      <c r="T6" s="23"/>
      <c r="U6" s="23"/>
      <c r="V6" s="23"/>
      <c r="W6" s="23"/>
      <c r="X6" s="23"/>
      <c r="Y6" s="23"/>
      <c r="Z6" s="23"/>
    </row>
    <row r="7" spans="1:26" ht="14.25" customHeight="1">
      <c r="A7" s="23"/>
      <c r="B7" s="23"/>
      <c r="C7" s="23"/>
      <c r="D7" s="23"/>
      <c r="E7" s="23"/>
      <c r="F7" s="23"/>
      <c r="G7" s="23"/>
      <c r="H7" s="23"/>
      <c r="I7" s="23"/>
      <c r="J7" s="23"/>
      <c r="K7" s="23"/>
      <c r="L7" s="23"/>
      <c r="M7" s="23"/>
      <c r="N7" s="23"/>
      <c r="O7" s="23"/>
      <c r="P7" s="23"/>
      <c r="Q7" s="23"/>
      <c r="R7" s="23"/>
      <c r="S7" s="23"/>
      <c r="T7" s="23"/>
      <c r="U7" s="23"/>
      <c r="V7" s="23"/>
      <c r="W7" s="23"/>
      <c r="X7" s="23"/>
      <c r="Y7" s="23"/>
      <c r="Z7" s="23"/>
    </row>
    <row r="8" spans="1:26" ht="18.5">
      <c r="A8" s="23"/>
      <c r="B8" s="131" t="str">
        <f>'TAB 2 INPUT REBATES'!B8:E8</f>
        <v>Supplier Name</v>
      </c>
      <c r="C8" s="132"/>
      <c r="D8" s="133"/>
      <c r="E8" s="23"/>
      <c r="F8" s="23"/>
      <c r="G8" s="23"/>
      <c r="H8" s="23"/>
      <c r="I8" s="23"/>
      <c r="J8" s="23"/>
      <c r="K8" s="23"/>
      <c r="L8" s="23"/>
      <c r="M8" s="23"/>
      <c r="N8" s="23"/>
      <c r="O8" s="23"/>
      <c r="P8" s="23"/>
      <c r="Q8" s="23"/>
      <c r="R8" s="23"/>
      <c r="S8" s="23"/>
      <c r="T8" s="23"/>
      <c r="U8" s="23"/>
      <c r="V8" s="23"/>
      <c r="W8" s="23"/>
      <c r="X8" s="23"/>
      <c r="Y8" s="23"/>
      <c r="Z8" s="23"/>
    </row>
    <row r="9" spans="1:26" ht="14.25" customHeight="1">
      <c r="A9" s="23"/>
      <c r="B9" s="25" t="s">
        <v>90</v>
      </c>
      <c r="C9" s="23"/>
      <c r="D9" s="23"/>
      <c r="E9" s="23"/>
      <c r="F9" s="23"/>
      <c r="G9" s="23"/>
      <c r="H9" s="23"/>
      <c r="I9" s="23"/>
      <c r="J9" s="23"/>
      <c r="K9" s="23"/>
      <c r="L9" s="23"/>
      <c r="M9" s="23"/>
      <c r="N9" s="23"/>
      <c r="O9" s="23"/>
      <c r="P9" s="23"/>
      <c r="Q9" s="23"/>
      <c r="R9" s="23"/>
      <c r="S9" s="23"/>
      <c r="T9" s="23"/>
      <c r="U9" s="23"/>
      <c r="V9" s="23"/>
      <c r="W9" s="23"/>
      <c r="X9" s="23"/>
      <c r="Y9" s="23"/>
      <c r="Z9" s="23"/>
    </row>
    <row r="10" spans="1:26" ht="14.25" customHeight="1">
      <c r="A10" s="23"/>
      <c r="B10" s="30" t="s">
        <v>91</v>
      </c>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ht="14.25" customHeight="1">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26" ht="32.25" customHeight="1">
      <c r="A12" s="23"/>
      <c r="B12" s="23"/>
      <c r="C12" s="35" t="s">
        <v>92</v>
      </c>
      <c r="D12" s="134" t="s">
        <v>93</v>
      </c>
      <c r="E12" s="136" t="s">
        <v>94</v>
      </c>
      <c r="F12" s="89" t="s">
        <v>63</v>
      </c>
      <c r="G12" s="138" t="s">
        <v>95</v>
      </c>
      <c r="H12" s="23"/>
      <c r="I12" s="23"/>
      <c r="J12" s="23"/>
      <c r="K12" s="23"/>
      <c r="L12" s="23"/>
      <c r="M12" s="23"/>
      <c r="N12" s="23"/>
      <c r="O12" s="23"/>
      <c r="P12" s="23"/>
      <c r="Q12" s="23"/>
      <c r="R12" s="23"/>
      <c r="S12" s="23"/>
      <c r="T12" s="23"/>
      <c r="U12" s="23"/>
      <c r="V12" s="23"/>
      <c r="W12" s="23"/>
      <c r="X12" s="23"/>
      <c r="Y12" s="23"/>
      <c r="Z12" s="23"/>
    </row>
    <row r="13" spans="1:26" ht="14.25" customHeight="1">
      <c r="A13" s="23"/>
      <c r="B13" s="23"/>
      <c r="C13" s="90" t="s">
        <v>68</v>
      </c>
      <c r="D13" s="135"/>
      <c r="E13" s="137"/>
      <c r="F13" s="91"/>
      <c r="G13" s="139"/>
      <c r="H13" s="23"/>
      <c r="I13" s="23"/>
      <c r="J13" s="23"/>
      <c r="K13" s="23"/>
      <c r="L13" s="23"/>
      <c r="M13" s="23"/>
      <c r="N13" s="23"/>
      <c r="O13" s="23"/>
      <c r="P13" s="23"/>
      <c r="Q13" s="23"/>
      <c r="R13" s="23"/>
      <c r="S13" s="23"/>
      <c r="T13" s="23"/>
      <c r="U13" s="23"/>
      <c r="V13" s="23"/>
      <c r="W13" s="23"/>
      <c r="X13" s="23"/>
      <c r="Y13" s="23"/>
      <c r="Z13" s="23"/>
    </row>
    <row r="14" spans="1:26" ht="14.25" customHeight="1">
      <c r="A14" s="23"/>
      <c r="B14" s="23"/>
      <c r="C14" s="45" t="s">
        <v>72</v>
      </c>
      <c r="D14" s="92">
        <v>52891.836741113555</v>
      </c>
      <c r="E14" s="93">
        <f>'TAB 2 INPUT REBATES'!D15</f>
        <v>0</v>
      </c>
      <c r="F14" s="94">
        <v>8.0919058519451359E-2</v>
      </c>
      <c r="G14" s="95">
        <f t="shared" ref="G14:G25" si="0">+(D14*E14*F14)/10000</f>
        <v>0</v>
      </c>
      <c r="H14" s="23"/>
      <c r="I14" s="23"/>
      <c r="J14" s="23"/>
      <c r="K14" s="23"/>
      <c r="L14" s="23"/>
      <c r="M14" s="23"/>
      <c r="N14" s="23"/>
      <c r="O14" s="23"/>
      <c r="P14" s="23"/>
      <c r="Q14" s="23"/>
      <c r="R14" s="23"/>
      <c r="S14" s="23"/>
      <c r="T14" s="23"/>
      <c r="U14" s="23"/>
      <c r="V14" s="23"/>
      <c r="W14" s="23"/>
      <c r="X14" s="23"/>
      <c r="Y14" s="23"/>
      <c r="Z14" s="23"/>
    </row>
    <row r="15" spans="1:26" ht="14.25" customHeight="1">
      <c r="A15" s="23"/>
      <c r="B15" s="23"/>
      <c r="C15" s="52" t="s">
        <v>73</v>
      </c>
      <c r="D15" s="96">
        <v>352946.72402597405</v>
      </c>
      <c r="E15" s="97">
        <f>'TAB 2 INPUT REBATES'!D16</f>
        <v>0</v>
      </c>
      <c r="F15" s="98">
        <v>4.8780817930545492E-2</v>
      </c>
      <c r="G15" s="99">
        <f t="shared" si="0"/>
        <v>0</v>
      </c>
      <c r="H15" s="23"/>
      <c r="I15" s="23"/>
      <c r="J15" s="23"/>
      <c r="K15" s="23"/>
      <c r="L15" s="23"/>
      <c r="M15" s="23"/>
      <c r="N15" s="23"/>
      <c r="O15" s="23"/>
      <c r="P15" s="23"/>
      <c r="Q15" s="23"/>
      <c r="R15" s="23"/>
      <c r="S15" s="23"/>
      <c r="T15" s="23"/>
      <c r="U15" s="23"/>
      <c r="V15" s="23"/>
      <c r="W15" s="23"/>
      <c r="X15" s="23"/>
      <c r="Y15" s="23"/>
      <c r="Z15" s="23"/>
    </row>
    <row r="16" spans="1:26" ht="14.25" customHeight="1">
      <c r="A16" s="23"/>
      <c r="B16" s="23"/>
      <c r="C16" s="52" t="s">
        <v>74</v>
      </c>
      <c r="D16" s="100">
        <v>546516.45692883898</v>
      </c>
      <c r="E16" s="97">
        <f>'TAB 2 INPUT REBATES'!D17</f>
        <v>0</v>
      </c>
      <c r="F16" s="98">
        <v>6.8902408219666089E-2</v>
      </c>
      <c r="G16" s="99">
        <f t="shared" si="0"/>
        <v>0</v>
      </c>
      <c r="H16" s="23"/>
      <c r="I16" s="23"/>
      <c r="J16" s="23"/>
      <c r="K16" s="23"/>
      <c r="L16" s="23"/>
      <c r="M16" s="23"/>
      <c r="N16" s="23"/>
      <c r="O16" s="23"/>
      <c r="P16" s="23"/>
      <c r="Q16" s="23"/>
      <c r="R16" s="23"/>
      <c r="S16" s="23"/>
      <c r="T16" s="23"/>
      <c r="U16" s="23"/>
      <c r="V16" s="23"/>
      <c r="W16" s="23"/>
      <c r="X16" s="23"/>
      <c r="Y16" s="23"/>
      <c r="Z16" s="23"/>
    </row>
    <row r="17" spans="1:26" ht="14.25" customHeight="1">
      <c r="A17" s="23"/>
      <c r="B17" s="23"/>
      <c r="C17" s="52" t="s">
        <v>75</v>
      </c>
      <c r="D17" s="100">
        <v>1444735.2232142857</v>
      </c>
      <c r="E17" s="97">
        <f>'TAB 2 INPUT REBATES'!D18</f>
        <v>0</v>
      </c>
      <c r="F17" s="98">
        <v>7.7494758564963073E-2</v>
      </c>
      <c r="G17" s="99">
        <f t="shared" si="0"/>
        <v>0</v>
      </c>
      <c r="H17" s="23"/>
      <c r="I17" s="23"/>
      <c r="J17" s="23"/>
      <c r="K17" s="23"/>
      <c r="L17" s="23"/>
      <c r="M17" s="23"/>
      <c r="N17" s="23"/>
      <c r="O17" s="23"/>
      <c r="P17" s="23"/>
      <c r="Q17" s="23"/>
      <c r="R17" s="23"/>
      <c r="S17" s="23"/>
      <c r="T17" s="23"/>
      <c r="U17" s="23"/>
      <c r="V17" s="23"/>
      <c r="W17" s="23"/>
      <c r="X17" s="23"/>
      <c r="Y17" s="23"/>
      <c r="Z17" s="23"/>
    </row>
    <row r="18" spans="1:26" ht="14.25" customHeight="1">
      <c r="A18" s="23"/>
      <c r="B18" s="23"/>
      <c r="C18" s="52" t="s">
        <v>76</v>
      </c>
      <c r="D18" s="100">
        <v>3133424.9223300973</v>
      </c>
      <c r="E18" s="97">
        <f>'TAB 2 INPUT REBATES'!D19</f>
        <v>0</v>
      </c>
      <c r="F18" s="98">
        <v>0.16451480297661519</v>
      </c>
      <c r="G18" s="99">
        <f t="shared" si="0"/>
        <v>0</v>
      </c>
      <c r="H18" s="23"/>
      <c r="I18" s="23"/>
      <c r="J18" s="23"/>
      <c r="K18" s="23"/>
      <c r="L18" s="23"/>
      <c r="M18" s="23"/>
      <c r="N18" s="23"/>
      <c r="O18" s="23"/>
      <c r="P18" s="23"/>
      <c r="Q18" s="23"/>
      <c r="R18" s="23"/>
      <c r="S18" s="23"/>
      <c r="T18" s="23"/>
      <c r="U18" s="23"/>
      <c r="V18" s="23"/>
      <c r="W18" s="23"/>
      <c r="X18" s="23"/>
      <c r="Y18" s="23"/>
      <c r="Z18" s="23"/>
    </row>
    <row r="19" spans="1:26" ht="14.25" customHeight="1">
      <c r="A19" s="23"/>
      <c r="B19" s="23"/>
      <c r="C19" s="52" t="s">
        <v>77</v>
      </c>
      <c r="D19" s="100">
        <v>6532642.3714285716</v>
      </c>
      <c r="E19" s="97">
        <f>'TAB 2 INPUT REBATES'!D20</f>
        <v>0</v>
      </c>
      <c r="F19" s="98">
        <v>0.11363250846402111</v>
      </c>
      <c r="G19" s="99">
        <f t="shared" si="0"/>
        <v>0</v>
      </c>
      <c r="H19" s="23"/>
      <c r="I19" s="23"/>
      <c r="J19" s="23"/>
      <c r="K19" s="23"/>
      <c r="L19" s="23"/>
      <c r="M19" s="23"/>
      <c r="N19" s="23"/>
      <c r="O19" s="23"/>
      <c r="P19" s="23"/>
      <c r="Q19" s="23"/>
      <c r="R19" s="23"/>
      <c r="S19" s="23"/>
      <c r="T19" s="23"/>
      <c r="U19" s="23"/>
      <c r="V19" s="23"/>
      <c r="W19" s="23"/>
      <c r="X19" s="23"/>
      <c r="Y19" s="23"/>
      <c r="Z19" s="23"/>
    </row>
    <row r="20" spans="1:26" ht="14.25" customHeight="1">
      <c r="A20" s="23"/>
      <c r="B20" s="23"/>
      <c r="C20" s="52" t="s">
        <v>78</v>
      </c>
      <c r="D20" s="100">
        <v>11815928.333333334</v>
      </c>
      <c r="E20" s="97">
        <f>'TAB 2 INPUT REBATES'!D21</f>
        <v>0</v>
      </c>
      <c r="F20" s="98">
        <v>2.8334945645628766E-2</v>
      </c>
      <c r="G20" s="99">
        <f t="shared" si="0"/>
        <v>0</v>
      </c>
      <c r="H20" s="23"/>
      <c r="I20" s="23"/>
      <c r="J20" s="23"/>
      <c r="K20" s="23"/>
      <c r="L20" s="23"/>
      <c r="M20" s="23"/>
      <c r="N20" s="23"/>
      <c r="O20" s="23"/>
      <c r="P20" s="23"/>
      <c r="Q20" s="23"/>
      <c r="R20" s="23"/>
      <c r="S20" s="23"/>
      <c r="T20" s="23"/>
      <c r="U20" s="23"/>
      <c r="V20" s="23"/>
      <c r="W20" s="23"/>
      <c r="X20" s="23"/>
      <c r="Y20" s="23"/>
      <c r="Z20" s="23"/>
    </row>
    <row r="21" spans="1:26" ht="14.25" customHeight="1">
      <c r="A21" s="23"/>
      <c r="B21" s="23"/>
      <c r="C21" s="52" t="s">
        <v>79</v>
      </c>
      <c r="D21" s="100">
        <v>20025599.800000001</v>
      </c>
      <c r="E21" s="97">
        <f>'TAB 2 INPUT REBATES'!D22</f>
        <v>0</v>
      </c>
      <c r="F21" s="98">
        <v>4.4141625481966949E-2</v>
      </c>
      <c r="G21" s="99">
        <f t="shared" si="0"/>
        <v>0</v>
      </c>
      <c r="H21" s="23"/>
      <c r="I21" s="23"/>
      <c r="J21" s="23"/>
      <c r="K21" s="23"/>
      <c r="L21" s="23"/>
      <c r="M21" s="23"/>
      <c r="N21" s="23"/>
      <c r="O21" s="23"/>
      <c r="P21" s="23"/>
      <c r="Q21" s="23"/>
      <c r="R21" s="23"/>
      <c r="S21" s="23"/>
      <c r="T21" s="23"/>
      <c r="U21" s="23"/>
      <c r="V21" s="23"/>
      <c r="W21" s="23"/>
      <c r="X21" s="23"/>
      <c r="Y21" s="23"/>
      <c r="Z21" s="23"/>
    </row>
    <row r="22" spans="1:26" ht="14.25" customHeight="1">
      <c r="A22" s="23"/>
      <c r="B22" s="23"/>
      <c r="C22" s="52" t="s">
        <v>80</v>
      </c>
      <c r="D22" s="100">
        <v>38886297</v>
      </c>
      <c r="E22" s="97">
        <f>'TAB 2 INPUT REBATES'!D23</f>
        <v>0</v>
      </c>
      <c r="F22" s="98">
        <v>1.1026759243980647E-2</v>
      </c>
      <c r="G22" s="99">
        <f t="shared" si="0"/>
        <v>0</v>
      </c>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52" t="s">
        <v>81</v>
      </c>
      <c r="D23" s="100">
        <v>81969202</v>
      </c>
      <c r="E23" s="97">
        <f>'TAB 2 INPUT REBATES'!D24</f>
        <v>0</v>
      </c>
      <c r="F23" s="98">
        <v>3.4322725711713228E-2</v>
      </c>
      <c r="G23" s="99">
        <f t="shared" si="0"/>
        <v>0</v>
      </c>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52" t="s">
        <v>82</v>
      </c>
      <c r="D24" s="101">
        <v>210763285</v>
      </c>
      <c r="E24" s="102">
        <f>'TAB 2 INPUT REBATES'!D25</f>
        <v>0</v>
      </c>
      <c r="F24" s="103">
        <v>0.21792958924144809</v>
      </c>
      <c r="G24" s="104">
        <f t="shared" si="0"/>
        <v>0</v>
      </c>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52" t="s">
        <v>83</v>
      </c>
      <c r="D25" s="101">
        <v>300000000</v>
      </c>
      <c r="E25" s="102">
        <f>'TAB 2 INPUT REBATES'!D26</f>
        <v>0</v>
      </c>
      <c r="F25" s="103">
        <v>0.11</v>
      </c>
      <c r="G25" s="104">
        <f t="shared" si="0"/>
        <v>0</v>
      </c>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39" t="s">
        <v>96</v>
      </c>
      <c r="F27" s="23"/>
      <c r="G27" s="99">
        <f>SUM(G14:G26)</f>
        <v>0</v>
      </c>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sheetProtection algorithmName="SHA-512" hashValue="f+OeacqvV0WaPQlUgvQX4lT5W3qleJwiTktMRQGQw/TJPCeMn2fN6oxfszrY3j2HXRQJo6CO5+46Kcf7mZt5Gg==" saltValue="pS4L6PcEsW8iRY8lqXvvOA==" spinCount="100000" sheet="1" objects="1" scenarios="1" selectLockedCells="1"/>
  <mergeCells count="4">
    <mergeCell ref="B8:D8"/>
    <mergeCell ref="D12:D13"/>
    <mergeCell ref="E12:E13"/>
    <mergeCell ref="G12:G13"/>
  </mergeCells>
  <pageMargins left="0.7" right="0.7" top="0.75" bottom="0.75" header="0" footer="0"/>
  <pageSetup paperSize="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998"/>
  <sheetViews>
    <sheetView workbookViewId="0">
      <selection activeCell="C16" sqref="C16"/>
    </sheetView>
  </sheetViews>
  <sheetFormatPr defaultColWidth="14.453125" defaultRowHeight="15" customHeight="1"/>
  <cols>
    <col min="1" max="1" width="8.7265625" style="24" customWidth="1"/>
    <col min="2" max="2" width="56.26953125" style="24" customWidth="1"/>
    <col min="3" max="4" width="30.54296875" style="24" customWidth="1"/>
    <col min="5" max="26" width="8.7265625" style="24" customWidth="1"/>
    <col min="27" max="16384" width="14.453125" style="24"/>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14.25" customHeight="1">
      <c r="A2" s="23"/>
      <c r="B2" s="23"/>
      <c r="C2" s="23"/>
      <c r="D2" s="23"/>
      <c r="E2" s="23"/>
      <c r="F2" s="23"/>
      <c r="G2" s="23"/>
      <c r="H2" s="23"/>
      <c r="I2" s="23"/>
      <c r="J2" s="23"/>
      <c r="K2" s="23"/>
      <c r="L2" s="23"/>
      <c r="M2" s="23"/>
      <c r="N2" s="23"/>
      <c r="O2" s="23"/>
      <c r="P2" s="23"/>
      <c r="Q2" s="23"/>
      <c r="R2" s="23"/>
      <c r="S2" s="23"/>
      <c r="T2" s="23"/>
      <c r="U2" s="23"/>
      <c r="V2" s="23"/>
      <c r="W2" s="23"/>
      <c r="X2" s="23"/>
      <c r="Y2" s="23"/>
      <c r="Z2" s="23"/>
    </row>
    <row r="3" spans="1:26" ht="14.25" customHeight="1">
      <c r="A3" s="23"/>
      <c r="B3" s="23"/>
      <c r="C3" s="78"/>
      <c r="D3" s="23"/>
      <c r="E3" s="23"/>
      <c r="F3" s="23"/>
      <c r="G3" s="23"/>
      <c r="H3" s="23"/>
      <c r="I3" s="23"/>
      <c r="J3" s="23"/>
      <c r="K3" s="23"/>
      <c r="L3" s="23"/>
      <c r="M3" s="23"/>
      <c r="N3" s="23"/>
      <c r="O3" s="23"/>
      <c r="P3" s="23"/>
      <c r="Q3" s="23"/>
      <c r="R3" s="23"/>
      <c r="S3" s="23"/>
      <c r="T3" s="23"/>
      <c r="U3" s="23"/>
      <c r="V3" s="23"/>
      <c r="W3" s="23"/>
      <c r="X3" s="23"/>
      <c r="Y3" s="23"/>
      <c r="Z3" s="23"/>
    </row>
    <row r="4" spans="1:26" ht="14.25" customHeight="1">
      <c r="A4" s="23"/>
      <c r="B4" s="23"/>
      <c r="C4" s="23"/>
      <c r="D4" s="23"/>
      <c r="E4" s="23"/>
      <c r="F4" s="23"/>
      <c r="G4" s="23"/>
      <c r="H4" s="23"/>
      <c r="I4" s="23"/>
      <c r="J4" s="23"/>
      <c r="K4" s="23"/>
      <c r="L4" s="23"/>
      <c r="M4" s="23"/>
      <c r="N4" s="23"/>
      <c r="O4" s="23"/>
      <c r="P4" s="23"/>
      <c r="Q4" s="23"/>
      <c r="R4" s="23"/>
      <c r="S4" s="23"/>
      <c r="T4" s="23"/>
      <c r="U4" s="23"/>
      <c r="V4" s="23"/>
      <c r="W4" s="23"/>
      <c r="X4" s="23"/>
      <c r="Y4" s="23"/>
      <c r="Z4" s="23"/>
    </row>
    <row r="5" spans="1:26" ht="14.25" customHeight="1">
      <c r="A5" s="23"/>
      <c r="B5" s="23"/>
      <c r="C5" s="23"/>
      <c r="D5" s="23"/>
      <c r="E5" s="23"/>
      <c r="F5" s="23"/>
      <c r="G5" s="23"/>
      <c r="H5" s="23"/>
      <c r="I5" s="23"/>
      <c r="J5" s="23"/>
      <c r="K5" s="23"/>
      <c r="L5" s="23"/>
      <c r="M5" s="23"/>
      <c r="N5" s="23"/>
      <c r="O5" s="23"/>
      <c r="P5" s="23"/>
      <c r="Q5" s="23"/>
      <c r="R5" s="23"/>
      <c r="S5" s="23"/>
      <c r="T5" s="23"/>
      <c r="U5" s="23"/>
      <c r="V5" s="23"/>
      <c r="W5" s="23"/>
      <c r="X5" s="23"/>
      <c r="Y5" s="23"/>
      <c r="Z5" s="23"/>
    </row>
    <row r="6" spans="1:26" ht="14.25" customHeight="1">
      <c r="A6" s="23"/>
      <c r="B6" s="23"/>
      <c r="C6" s="23"/>
      <c r="D6" s="23"/>
      <c r="E6" s="23"/>
      <c r="F6" s="23"/>
      <c r="G6" s="23"/>
      <c r="H6" s="23"/>
      <c r="I6" s="23"/>
      <c r="J6" s="23"/>
      <c r="K6" s="23"/>
      <c r="L6" s="23"/>
      <c r="M6" s="23"/>
      <c r="N6" s="23"/>
      <c r="O6" s="23"/>
      <c r="P6" s="23"/>
      <c r="Q6" s="23"/>
      <c r="R6" s="23"/>
      <c r="S6" s="23"/>
      <c r="T6" s="23"/>
      <c r="U6" s="23"/>
      <c r="V6" s="23"/>
      <c r="W6" s="23"/>
      <c r="X6" s="23"/>
      <c r="Y6" s="23"/>
      <c r="Z6" s="23"/>
    </row>
    <row r="7" spans="1:26" ht="14.25" customHeight="1">
      <c r="A7" s="23"/>
      <c r="B7" s="23"/>
      <c r="C7" s="23"/>
      <c r="D7" s="23"/>
      <c r="E7" s="23"/>
      <c r="F7" s="23"/>
      <c r="G7" s="23"/>
      <c r="H7" s="23"/>
      <c r="I7" s="23"/>
      <c r="J7" s="23"/>
      <c r="K7" s="23"/>
      <c r="L7" s="23"/>
      <c r="M7" s="23"/>
      <c r="N7" s="23"/>
      <c r="O7" s="23"/>
      <c r="P7" s="23"/>
      <c r="Q7" s="23"/>
      <c r="R7" s="23"/>
      <c r="S7" s="23"/>
      <c r="T7" s="23"/>
      <c r="U7" s="23"/>
      <c r="V7" s="23"/>
      <c r="W7" s="23"/>
      <c r="X7" s="23"/>
      <c r="Y7" s="23"/>
      <c r="Z7" s="23"/>
    </row>
    <row r="8" spans="1:26" ht="18" customHeight="1">
      <c r="A8" s="23"/>
      <c r="B8" s="131" t="str">
        <f>'TAB 2 INPUT REBATES'!B8:E8</f>
        <v>Supplier Name</v>
      </c>
      <c r="C8" s="132"/>
      <c r="D8" s="132"/>
      <c r="E8" s="133"/>
      <c r="F8" s="23"/>
      <c r="G8" s="23"/>
      <c r="H8" s="23"/>
      <c r="I8" s="23"/>
      <c r="J8" s="23"/>
      <c r="K8" s="23"/>
      <c r="L8" s="23"/>
      <c r="M8" s="23"/>
      <c r="N8" s="23"/>
      <c r="O8" s="23"/>
      <c r="P8" s="23"/>
      <c r="Q8" s="23"/>
      <c r="R8" s="23"/>
      <c r="S8" s="23"/>
      <c r="T8" s="23"/>
      <c r="U8" s="23"/>
      <c r="V8" s="23"/>
      <c r="W8" s="23"/>
      <c r="X8" s="23"/>
      <c r="Y8" s="23"/>
      <c r="Z8" s="23"/>
    </row>
    <row r="9" spans="1:26" ht="14.25" customHeight="1">
      <c r="A9" s="23"/>
      <c r="B9" s="25" t="s">
        <v>97</v>
      </c>
      <c r="C9" s="23"/>
      <c r="D9" s="23"/>
      <c r="E9" s="23"/>
      <c r="F9" s="23"/>
      <c r="G9" s="23"/>
      <c r="H9" s="23"/>
      <c r="I9" s="23"/>
      <c r="J9" s="23"/>
      <c r="K9" s="23"/>
      <c r="L9" s="23"/>
      <c r="M9" s="23"/>
      <c r="N9" s="23"/>
      <c r="O9" s="23"/>
      <c r="P9" s="23"/>
      <c r="Q9" s="23"/>
      <c r="R9" s="23"/>
      <c r="S9" s="23"/>
      <c r="T9" s="23"/>
      <c r="U9" s="23"/>
      <c r="V9" s="23"/>
      <c r="W9" s="23"/>
      <c r="X9" s="23"/>
      <c r="Y9" s="23"/>
      <c r="Z9" s="23"/>
    </row>
    <row r="10" spans="1:26" ht="14.25" customHeight="1">
      <c r="A10" s="23"/>
      <c r="B10" s="30" t="s">
        <v>98</v>
      </c>
      <c r="C10" s="23"/>
      <c r="D10" s="23"/>
      <c r="E10" s="23"/>
      <c r="F10" s="23"/>
      <c r="G10" s="23"/>
      <c r="H10" s="23"/>
      <c r="I10" s="23"/>
      <c r="J10" s="23"/>
      <c r="K10" s="23"/>
      <c r="L10" s="23"/>
      <c r="M10" s="23"/>
      <c r="N10" s="23"/>
      <c r="O10" s="23"/>
      <c r="P10" s="23"/>
      <c r="Q10" s="23"/>
      <c r="R10" s="23"/>
      <c r="S10" s="23"/>
      <c r="T10" s="23"/>
      <c r="U10" s="23"/>
      <c r="V10" s="23"/>
      <c r="W10" s="23"/>
      <c r="X10" s="23"/>
      <c r="Y10" s="23"/>
      <c r="Z10" s="23"/>
    </row>
    <row r="11" spans="1:26" ht="14.25" customHeight="1">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26" ht="14.25" customHeight="1">
      <c r="A12" s="23"/>
      <c r="B12" s="140" t="s">
        <v>99</v>
      </c>
      <c r="C12" s="127"/>
      <c r="D12" s="128"/>
      <c r="E12" s="23"/>
      <c r="F12" s="23"/>
      <c r="G12" s="23"/>
      <c r="H12" s="23"/>
      <c r="I12" s="23"/>
      <c r="J12" s="23"/>
      <c r="K12" s="23"/>
      <c r="L12" s="23"/>
      <c r="M12" s="23"/>
      <c r="N12" s="23"/>
      <c r="O12" s="23"/>
      <c r="P12" s="23"/>
      <c r="Q12" s="23"/>
      <c r="R12" s="23"/>
      <c r="S12" s="23"/>
      <c r="T12" s="23"/>
      <c r="U12" s="23"/>
      <c r="V12" s="23"/>
      <c r="W12" s="23"/>
      <c r="X12" s="23"/>
      <c r="Y12" s="23"/>
      <c r="Z12" s="23"/>
    </row>
    <row r="13" spans="1:26" ht="14.25" customHeight="1">
      <c r="A13" s="23"/>
      <c r="B13" s="79" t="s">
        <v>100</v>
      </c>
      <c r="C13" s="80" t="s">
        <v>101</v>
      </c>
      <c r="D13" s="79" t="s">
        <v>102</v>
      </c>
      <c r="E13" s="23"/>
      <c r="F13" s="23"/>
      <c r="G13" s="23"/>
      <c r="H13" s="23"/>
      <c r="I13" s="23"/>
      <c r="J13" s="23"/>
      <c r="K13" s="23"/>
      <c r="L13" s="23"/>
      <c r="M13" s="23"/>
      <c r="N13" s="23"/>
      <c r="O13" s="23"/>
      <c r="P13" s="23"/>
      <c r="Q13" s="23"/>
      <c r="R13" s="23"/>
      <c r="S13" s="23"/>
      <c r="T13" s="23"/>
      <c r="U13" s="23"/>
      <c r="V13" s="23"/>
      <c r="W13" s="23"/>
      <c r="X13" s="23"/>
      <c r="Y13" s="23"/>
      <c r="Z13" s="23"/>
    </row>
    <row r="14" spans="1:26" ht="14.25" customHeight="1">
      <c r="A14" s="23"/>
      <c r="B14" s="81" t="s">
        <v>103</v>
      </c>
      <c r="C14" s="7"/>
      <c r="D14" s="8"/>
      <c r="E14" s="23"/>
      <c r="F14" s="23"/>
      <c r="G14" s="23"/>
      <c r="H14" s="23"/>
      <c r="I14" s="23"/>
      <c r="J14" s="23"/>
      <c r="K14" s="23"/>
      <c r="L14" s="23"/>
      <c r="M14" s="23"/>
      <c r="N14" s="23"/>
      <c r="O14" s="23"/>
      <c r="P14" s="23"/>
      <c r="Q14" s="23"/>
      <c r="R14" s="23"/>
      <c r="S14" s="23"/>
      <c r="T14" s="23"/>
      <c r="U14" s="23"/>
      <c r="V14" s="23"/>
      <c r="W14" s="23"/>
      <c r="X14" s="23"/>
      <c r="Y14" s="23"/>
      <c r="Z14" s="23"/>
    </row>
    <row r="15" spans="1:26" ht="14.25" customHeight="1">
      <c r="A15" s="23"/>
      <c r="B15" s="82" t="s">
        <v>104</v>
      </c>
      <c r="C15" s="9"/>
      <c r="D15" s="10"/>
      <c r="E15" s="23"/>
      <c r="F15" s="23"/>
      <c r="G15" s="23"/>
      <c r="H15" s="23"/>
      <c r="I15" s="23"/>
      <c r="J15" s="23"/>
      <c r="K15" s="23"/>
      <c r="L15" s="23"/>
      <c r="M15" s="23"/>
      <c r="N15" s="23"/>
      <c r="O15" s="23"/>
      <c r="P15" s="23"/>
      <c r="Q15" s="23"/>
      <c r="R15" s="23"/>
      <c r="S15" s="23"/>
      <c r="T15" s="23"/>
      <c r="U15" s="23"/>
      <c r="V15" s="23"/>
      <c r="W15" s="23"/>
      <c r="X15" s="23"/>
      <c r="Y15" s="23"/>
      <c r="Z15" s="23"/>
    </row>
    <row r="16" spans="1:26" ht="14.25" customHeight="1">
      <c r="A16" s="23"/>
      <c r="B16" s="82" t="s">
        <v>105</v>
      </c>
      <c r="C16" s="9"/>
      <c r="D16" s="10"/>
      <c r="E16" s="23"/>
      <c r="F16" s="23"/>
      <c r="G16" s="23"/>
      <c r="H16" s="23"/>
      <c r="I16" s="23"/>
      <c r="J16" s="23"/>
      <c r="K16" s="23"/>
      <c r="L16" s="23"/>
      <c r="M16" s="23"/>
      <c r="N16" s="23"/>
      <c r="O16" s="23"/>
      <c r="P16" s="23"/>
      <c r="Q16" s="23"/>
      <c r="R16" s="23"/>
      <c r="S16" s="23"/>
      <c r="T16" s="23"/>
      <c r="U16" s="23"/>
      <c r="V16" s="23"/>
      <c r="W16" s="23"/>
      <c r="X16" s="23"/>
      <c r="Y16" s="23"/>
      <c r="Z16" s="23"/>
    </row>
    <row r="17" spans="1:26" ht="14.25" customHeight="1">
      <c r="A17" s="23"/>
      <c r="B17" s="82" t="s">
        <v>106</v>
      </c>
      <c r="C17" s="9"/>
      <c r="D17" s="10"/>
      <c r="E17" s="23"/>
      <c r="F17" s="23"/>
      <c r="G17" s="23"/>
      <c r="H17" s="23"/>
      <c r="I17" s="23"/>
      <c r="J17" s="23"/>
      <c r="K17" s="23"/>
      <c r="L17" s="23"/>
      <c r="M17" s="23"/>
      <c r="N17" s="23"/>
      <c r="O17" s="23"/>
      <c r="P17" s="23"/>
      <c r="Q17" s="23"/>
      <c r="R17" s="23"/>
      <c r="S17" s="23"/>
      <c r="T17" s="23"/>
      <c r="U17" s="23"/>
      <c r="V17" s="23"/>
      <c r="W17" s="23"/>
      <c r="X17" s="23"/>
      <c r="Y17" s="23"/>
      <c r="Z17" s="23"/>
    </row>
    <row r="18" spans="1:26" ht="14.25" customHeight="1">
      <c r="A18" s="23"/>
      <c r="B18" s="82" t="s">
        <v>107</v>
      </c>
      <c r="C18" s="9"/>
      <c r="D18" s="10"/>
      <c r="E18" s="23"/>
      <c r="F18" s="23"/>
      <c r="G18" s="23"/>
      <c r="H18" s="23"/>
      <c r="I18" s="23"/>
      <c r="J18" s="23"/>
      <c r="K18" s="23"/>
      <c r="L18" s="23"/>
      <c r="M18" s="23"/>
      <c r="N18" s="23"/>
      <c r="O18" s="23"/>
      <c r="P18" s="23"/>
      <c r="Q18" s="23"/>
      <c r="R18" s="23"/>
      <c r="S18" s="23"/>
      <c r="T18" s="23"/>
      <c r="U18" s="23"/>
      <c r="V18" s="23"/>
      <c r="W18" s="23"/>
      <c r="X18" s="23"/>
      <c r="Y18" s="23"/>
      <c r="Z18" s="23"/>
    </row>
    <row r="19" spans="1:26" ht="14.25" customHeight="1">
      <c r="A19" s="23"/>
      <c r="B19" s="82" t="s">
        <v>108</v>
      </c>
      <c r="C19" s="9"/>
      <c r="D19" s="10"/>
      <c r="E19" s="23"/>
      <c r="F19" s="23"/>
      <c r="G19" s="23"/>
      <c r="H19" s="23"/>
      <c r="I19" s="23"/>
      <c r="J19" s="23"/>
      <c r="K19" s="23"/>
      <c r="L19" s="23"/>
      <c r="M19" s="23"/>
      <c r="N19" s="23"/>
      <c r="O19" s="23"/>
      <c r="P19" s="23"/>
      <c r="Q19" s="23"/>
      <c r="R19" s="23"/>
      <c r="S19" s="23"/>
      <c r="T19" s="23"/>
      <c r="U19" s="23"/>
      <c r="V19" s="23"/>
      <c r="W19" s="23"/>
      <c r="X19" s="23"/>
      <c r="Y19" s="23"/>
      <c r="Z19" s="23"/>
    </row>
    <row r="20" spans="1:26" ht="14.25" customHeight="1">
      <c r="A20" s="23"/>
      <c r="B20" s="82" t="s">
        <v>109</v>
      </c>
      <c r="C20" s="9"/>
      <c r="D20" s="10"/>
      <c r="E20" s="23"/>
      <c r="F20" s="23"/>
      <c r="G20" s="23"/>
      <c r="H20" s="23"/>
      <c r="I20" s="23"/>
      <c r="J20" s="23"/>
      <c r="K20" s="23"/>
      <c r="L20" s="23"/>
      <c r="M20" s="23"/>
      <c r="N20" s="23"/>
      <c r="O20" s="23"/>
      <c r="P20" s="23"/>
      <c r="Q20" s="23"/>
      <c r="R20" s="23"/>
      <c r="S20" s="23"/>
      <c r="T20" s="23"/>
      <c r="U20" s="23"/>
      <c r="V20" s="23"/>
      <c r="W20" s="23"/>
      <c r="X20" s="23"/>
      <c r="Y20" s="23"/>
      <c r="Z20" s="23"/>
    </row>
    <row r="21" spans="1:26" ht="14.25" customHeight="1">
      <c r="A21" s="23"/>
      <c r="B21" s="83" t="s">
        <v>110</v>
      </c>
      <c r="C21" s="11"/>
      <c r="D21" s="12"/>
      <c r="E21" s="23"/>
      <c r="F21" s="23"/>
      <c r="G21" s="23"/>
      <c r="H21" s="23"/>
      <c r="I21" s="23"/>
      <c r="J21" s="23"/>
      <c r="K21" s="23"/>
      <c r="L21" s="23"/>
      <c r="M21" s="23"/>
      <c r="N21" s="23"/>
      <c r="O21" s="23"/>
      <c r="P21" s="23"/>
      <c r="Q21" s="23"/>
      <c r="R21" s="23"/>
      <c r="S21" s="23"/>
      <c r="T21" s="23"/>
      <c r="U21" s="23"/>
      <c r="V21" s="23"/>
      <c r="W21" s="23"/>
      <c r="X21" s="23"/>
      <c r="Y21" s="23"/>
      <c r="Z21" s="23"/>
    </row>
    <row r="22" spans="1:26" ht="14.25" customHeight="1">
      <c r="A22" s="23"/>
      <c r="B22" s="84" t="s">
        <v>111</v>
      </c>
      <c r="C22" s="85"/>
      <c r="D22" s="85"/>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86" t="s">
        <v>100</v>
      </c>
      <c r="C23" s="87" t="s">
        <v>101</v>
      </c>
      <c r="D23" s="86" t="s">
        <v>102</v>
      </c>
      <c r="E23" s="23"/>
      <c r="F23" s="23"/>
      <c r="G23" s="23"/>
      <c r="H23" s="23"/>
      <c r="I23" s="23"/>
      <c r="J23" s="23"/>
      <c r="K23" s="23"/>
      <c r="L23" s="23"/>
      <c r="M23" s="23"/>
      <c r="N23" s="23"/>
      <c r="O23" s="23"/>
      <c r="P23" s="23"/>
      <c r="Q23" s="23"/>
      <c r="R23" s="23"/>
      <c r="S23" s="23"/>
      <c r="T23" s="23"/>
      <c r="U23" s="23"/>
      <c r="V23" s="23"/>
      <c r="W23" s="23"/>
      <c r="X23" s="23"/>
      <c r="Y23" s="23"/>
      <c r="Z23" s="23"/>
    </row>
    <row r="24" spans="1:26" ht="18.75" customHeight="1">
      <c r="A24" s="23"/>
      <c r="B24" s="13">
        <v>1</v>
      </c>
      <c r="C24" s="14"/>
      <c r="D24" s="15"/>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16">
        <v>2</v>
      </c>
      <c r="C25" s="17"/>
      <c r="D25" s="18"/>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16">
        <v>3</v>
      </c>
      <c r="C26" s="17"/>
      <c r="D26" s="18"/>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16">
        <v>4</v>
      </c>
      <c r="C27" s="17"/>
      <c r="D27" s="18"/>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16">
        <v>5</v>
      </c>
      <c r="C28" s="17"/>
      <c r="D28" s="18"/>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16">
        <v>6</v>
      </c>
      <c r="C29" s="17"/>
      <c r="D29" s="18"/>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16">
        <v>7</v>
      </c>
      <c r="C30" s="17"/>
      <c r="D30" s="18"/>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16">
        <v>8</v>
      </c>
      <c r="C31" s="17"/>
      <c r="D31" s="18"/>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16">
        <v>9</v>
      </c>
      <c r="C32" s="17"/>
      <c r="D32" s="18"/>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16">
        <v>10</v>
      </c>
      <c r="C33" s="17"/>
      <c r="D33" s="18"/>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16">
        <v>11</v>
      </c>
      <c r="C34" s="17"/>
      <c r="D34" s="18"/>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16">
        <v>12</v>
      </c>
      <c r="C35" s="17"/>
      <c r="D35" s="18"/>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16">
        <v>13</v>
      </c>
      <c r="C36" s="17"/>
      <c r="D36" s="18"/>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16">
        <v>14</v>
      </c>
      <c r="C37" s="17"/>
      <c r="D37" s="18"/>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16">
        <v>15</v>
      </c>
      <c r="C38" s="17"/>
      <c r="D38" s="18"/>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16">
        <v>16</v>
      </c>
      <c r="C39" s="17"/>
      <c r="D39" s="18"/>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16">
        <v>17</v>
      </c>
      <c r="C40" s="17"/>
      <c r="D40" s="18"/>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16">
        <v>18</v>
      </c>
      <c r="C41" s="17"/>
      <c r="D41" s="18"/>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16">
        <v>19</v>
      </c>
      <c r="C42" s="17"/>
      <c r="D42" s="18"/>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16">
        <v>20</v>
      </c>
      <c r="C43" s="17"/>
      <c r="D43" s="18"/>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16">
        <v>21</v>
      </c>
      <c r="C44" s="17"/>
      <c r="D44" s="18"/>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16">
        <v>22</v>
      </c>
      <c r="C45" s="17"/>
      <c r="D45" s="18"/>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16">
        <v>23</v>
      </c>
      <c r="C46" s="17"/>
      <c r="D46" s="18"/>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16">
        <v>24</v>
      </c>
      <c r="C47" s="17"/>
      <c r="D47" s="18"/>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16">
        <v>25</v>
      </c>
      <c r="C48" s="17"/>
      <c r="D48" s="18"/>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16">
        <v>26</v>
      </c>
      <c r="C49" s="17"/>
      <c r="D49" s="18"/>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16">
        <v>27</v>
      </c>
      <c r="C50" s="17"/>
      <c r="D50" s="18"/>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16">
        <v>28</v>
      </c>
      <c r="C51" s="17"/>
      <c r="D51" s="18"/>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16">
        <v>29</v>
      </c>
      <c r="C52" s="17"/>
      <c r="D52" s="18"/>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19">
        <v>30</v>
      </c>
      <c r="C53" s="20"/>
      <c r="D53" s="21"/>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88" t="s">
        <v>42</v>
      </c>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t="s">
        <v>112</v>
      </c>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t="s">
        <v>113</v>
      </c>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t="s">
        <v>114</v>
      </c>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t="s">
        <v>115</v>
      </c>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sheetData>
  <sheetProtection algorithmName="SHA-512" hashValue="Uz6z5QAjc/sJJ0c2D4GRJPsK8KcHkp4cR2ikCyUFWN9V44YWiLaO4bUICZlC8m4I0v3L1f38v4BqVjD0Yj4ltg==" saltValue="VC3hKeqT9iSkY52XmCZEdg==" spinCount="100000" sheet="1" objects="1" scenarios="1" selectLockedCells="1"/>
  <mergeCells count="2">
    <mergeCell ref="B8:E8"/>
    <mergeCell ref="B12:D12"/>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001"/>
  <sheetViews>
    <sheetView showGridLines="0" topLeftCell="A13" workbookViewId="0">
      <selection activeCell="E20" sqref="E20"/>
    </sheetView>
  </sheetViews>
  <sheetFormatPr defaultColWidth="14.453125" defaultRowHeight="15" customHeight="1"/>
  <cols>
    <col min="1" max="2" width="8.7265625" style="24" customWidth="1"/>
    <col min="3" max="3" width="30.54296875" style="24" customWidth="1"/>
    <col min="4" max="4" width="19.08984375" style="24" customWidth="1"/>
    <col min="5" max="5" width="30.7265625" style="24" customWidth="1"/>
    <col min="6" max="6" width="20.7265625" style="24" customWidth="1"/>
    <col min="7" max="10" width="8.7265625" style="24" customWidth="1"/>
    <col min="11" max="11" width="18.453125" style="24" customWidth="1"/>
    <col min="12" max="12" width="8.7265625" style="24" customWidth="1"/>
    <col min="13" max="13" width="18.26953125" style="24" customWidth="1"/>
    <col min="14" max="14" width="8.7265625" style="24" customWidth="1"/>
    <col min="15" max="15" width="12" style="24" customWidth="1"/>
    <col min="16" max="31" width="8.7265625" style="24" customWidth="1"/>
    <col min="32" max="16384" width="14.453125" style="24"/>
  </cols>
  <sheetData>
    <row r="1" spans="1:31"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row>
    <row r="2" spans="1:31" ht="21" customHeight="1">
      <c r="A2" s="23"/>
      <c r="B2" s="131" t="str">
        <f>'TAB 2 INPUT REBATES'!B8:E8</f>
        <v>Supplier Name</v>
      </c>
      <c r="C2" s="132"/>
      <c r="D2" s="132"/>
      <c r="E2" s="133"/>
      <c r="F2" s="23"/>
      <c r="G2" s="23"/>
      <c r="H2" s="23"/>
      <c r="I2" s="23"/>
      <c r="J2" s="23"/>
      <c r="K2" s="23"/>
      <c r="L2" s="23"/>
      <c r="M2" s="23"/>
      <c r="N2" s="23"/>
      <c r="O2" s="23"/>
      <c r="P2" s="23"/>
      <c r="Q2" s="23"/>
      <c r="R2" s="23"/>
      <c r="S2" s="23"/>
      <c r="T2" s="23"/>
      <c r="U2" s="23"/>
      <c r="V2" s="23"/>
      <c r="W2" s="23"/>
      <c r="X2" s="23"/>
      <c r="Y2" s="23"/>
      <c r="Z2" s="23"/>
      <c r="AA2" s="23"/>
      <c r="AB2" s="23"/>
      <c r="AC2" s="23"/>
      <c r="AD2" s="23"/>
      <c r="AE2" s="23"/>
    </row>
    <row r="3" spans="1:31" ht="14.25" customHeight="1">
      <c r="A3" s="23"/>
      <c r="F3" s="23"/>
      <c r="G3" s="23"/>
      <c r="H3" s="23"/>
      <c r="I3" s="23"/>
      <c r="J3" s="23"/>
      <c r="K3" s="23"/>
      <c r="L3" s="23"/>
      <c r="M3" s="23"/>
      <c r="N3" s="23"/>
      <c r="O3" s="23"/>
      <c r="P3" s="23"/>
      <c r="Q3" s="23"/>
      <c r="R3" s="23"/>
      <c r="S3" s="23"/>
      <c r="T3" s="23"/>
      <c r="U3" s="23"/>
      <c r="V3" s="23"/>
      <c r="W3" s="23"/>
      <c r="X3" s="23"/>
      <c r="Y3" s="23"/>
      <c r="Z3" s="23"/>
      <c r="AA3" s="23"/>
      <c r="AB3" s="23"/>
      <c r="AC3" s="23"/>
      <c r="AD3" s="23"/>
      <c r="AE3" s="23"/>
    </row>
    <row r="4" spans="1:31" ht="14.25" customHeight="1">
      <c r="A4" s="23"/>
      <c r="B4" s="25" t="s">
        <v>116</v>
      </c>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row>
    <row r="5" spans="1:31" ht="18" customHeight="1">
      <c r="A5" s="23"/>
      <c r="B5" s="26" t="s">
        <v>117</v>
      </c>
      <c r="C5" s="27"/>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row>
    <row r="6" spans="1:31" ht="14.25" customHeight="1">
      <c r="A6" s="23"/>
      <c r="B6" s="28" t="s">
        <v>118</v>
      </c>
      <c r="C6" s="27"/>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row>
    <row r="7" spans="1:31" ht="14.25" customHeight="1">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row>
    <row r="8" spans="1:31" ht="18.5">
      <c r="A8" s="23"/>
      <c r="B8" s="26" t="s">
        <v>119</v>
      </c>
      <c r="C8" s="27"/>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row>
    <row r="9" spans="1:31" ht="14.25" customHeight="1">
      <c r="A9" s="23"/>
      <c r="B9" s="29" t="s">
        <v>120</v>
      </c>
      <c r="C9" s="27"/>
      <c r="F9" s="23"/>
      <c r="G9" s="23"/>
      <c r="H9" s="23"/>
      <c r="I9" s="23"/>
      <c r="J9" s="23"/>
      <c r="K9" s="23"/>
      <c r="L9" s="23"/>
      <c r="M9" s="23"/>
      <c r="N9" s="23"/>
      <c r="O9" s="23"/>
      <c r="P9" s="23"/>
      <c r="Q9" s="23"/>
      <c r="R9" s="23"/>
      <c r="S9" s="23"/>
      <c r="T9" s="23"/>
      <c r="U9" s="23"/>
      <c r="V9" s="23"/>
      <c r="W9" s="23"/>
      <c r="X9" s="23"/>
      <c r="Y9" s="23"/>
      <c r="Z9" s="23"/>
      <c r="AA9" s="23"/>
      <c r="AB9" s="23"/>
      <c r="AC9" s="23"/>
      <c r="AD9" s="23"/>
      <c r="AE9" s="23"/>
    </row>
    <row r="10" spans="1:31" ht="14.25" customHeight="1">
      <c r="A10" s="23"/>
      <c r="B10" s="28" t="s">
        <v>121</v>
      </c>
      <c r="C10" s="27"/>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row>
    <row r="11" spans="1:31" ht="14.25" customHeight="1">
      <c r="A11" s="23"/>
      <c r="B11" s="30"/>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1:31" ht="14.25" customHeight="1">
      <c r="A12" s="31"/>
      <c r="B12" s="32"/>
      <c r="C12" s="31"/>
      <c r="D12" s="33" t="s">
        <v>55</v>
      </c>
      <c r="E12" s="34" t="s">
        <v>56</v>
      </c>
      <c r="F12" s="31"/>
      <c r="G12" s="126" t="s">
        <v>57</v>
      </c>
      <c r="H12" s="127"/>
      <c r="I12" s="127"/>
      <c r="J12" s="128"/>
      <c r="P12" s="31"/>
      <c r="Q12" s="31"/>
      <c r="R12" s="31"/>
      <c r="S12" s="31"/>
      <c r="T12" s="31"/>
      <c r="U12" s="31"/>
      <c r="V12" s="31"/>
      <c r="W12" s="31"/>
      <c r="X12" s="31"/>
      <c r="Y12" s="31"/>
      <c r="Z12" s="31"/>
      <c r="AA12" s="31"/>
      <c r="AB12" s="31"/>
      <c r="AC12" s="31"/>
      <c r="AD12" s="31"/>
      <c r="AE12" s="31"/>
    </row>
    <row r="13" spans="1:31" ht="44.25" customHeight="1">
      <c r="A13" s="31"/>
      <c r="B13" s="34" t="s">
        <v>59</v>
      </c>
      <c r="C13" s="35" t="s">
        <v>60</v>
      </c>
      <c r="D13" s="36" t="s">
        <v>61</v>
      </c>
      <c r="E13" s="37" t="s">
        <v>62</v>
      </c>
      <c r="F13" s="38" t="s">
        <v>63</v>
      </c>
      <c r="G13" s="129" t="s">
        <v>64</v>
      </c>
      <c r="H13" s="127"/>
      <c r="I13" s="127"/>
      <c r="J13" s="128"/>
      <c r="K13" s="39"/>
      <c r="L13" s="32"/>
      <c r="M13" s="32"/>
      <c r="N13" s="32"/>
      <c r="O13" s="32"/>
      <c r="P13" s="31"/>
      <c r="Q13" s="31"/>
      <c r="R13" s="31"/>
      <c r="S13" s="31"/>
      <c r="T13" s="31"/>
      <c r="U13" s="31"/>
      <c r="V13" s="31"/>
      <c r="W13" s="31"/>
      <c r="X13" s="31"/>
      <c r="Y13" s="31"/>
      <c r="Z13" s="31"/>
      <c r="AA13" s="31"/>
      <c r="AB13" s="31"/>
      <c r="AC13" s="31"/>
      <c r="AD13" s="31"/>
      <c r="AE13" s="31"/>
    </row>
    <row r="14" spans="1:31" ht="14.25" customHeight="1">
      <c r="A14" s="31"/>
      <c r="B14" s="40"/>
      <c r="C14" s="41" t="s">
        <v>68</v>
      </c>
      <c r="D14" s="22" t="s">
        <v>69</v>
      </c>
      <c r="E14" s="22" t="s">
        <v>70</v>
      </c>
      <c r="F14" s="38"/>
      <c r="G14" s="42">
        <v>21</v>
      </c>
      <c r="H14" s="43">
        <v>14</v>
      </c>
      <c r="I14" s="42">
        <v>10</v>
      </c>
      <c r="J14" s="43">
        <v>7</v>
      </c>
      <c r="K14" s="23"/>
      <c r="L14" s="31"/>
      <c r="M14" s="31"/>
      <c r="N14" s="31"/>
      <c r="O14" s="31"/>
      <c r="P14" s="31"/>
      <c r="Q14" s="31"/>
      <c r="R14" s="31"/>
      <c r="S14" s="31"/>
      <c r="T14" s="31"/>
      <c r="U14" s="31"/>
      <c r="V14" s="31"/>
      <c r="W14" s="31"/>
      <c r="X14" s="31"/>
      <c r="Y14" s="31"/>
      <c r="Z14" s="31"/>
      <c r="AA14" s="31"/>
      <c r="AB14" s="31"/>
      <c r="AC14" s="31"/>
      <c r="AD14" s="31"/>
      <c r="AE14" s="31"/>
    </row>
    <row r="15" spans="1:31" ht="14.25" customHeight="1">
      <c r="A15" s="31"/>
      <c r="B15" s="44" t="s">
        <v>71</v>
      </c>
      <c r="C15" s="45" t="s">
        <v>72</v>
      </c>
      <c r="D15" s="1"/>
      <c r="E15" s="2"/>
      <c r="F15" s="46">
        <v>8.0919058519451359E-2</v>
      </c>
      <c r="G15" s="47">
        <f t="shared" ref="G15:G26" si="0">+D15+(E15*7)</f>
        <v>0</v>
      </c>
      <c r="H15" s="48">
        <f t="shared" ref="H15:H26" si="1">+D15+(E15*14)</f>
        <v>0</v>
      </c>
      <c r="I15" s="47">
        <f t="shared" ref="I15:I26" si="2">+D15+(E15*18)</f>
        <v>0</v>
      </c>
      <c r="J15" s="48">
        <f t="shared" ref="J15:J26" si="3">+D15+(E15*21)</f>
        <v>0</v>
      </c>
      <c r="K15" s="49"/>
      <c r="L15" s="31"/>
      <c r="M15" s="31"/>
      <c r="N15" s="31"/>
      <c r="O15" s="50"/>
      <c r="P15" s="31"/>
      <c r="Q15" s="31"/>
      <c r="R15" s="31"/>
      <c r="S15" s="31"/>
      <c r="T15" s="31"/>
      <c r="U15" s="31"/>
      <c r="V15" s="31"/>
      <c r="W15" s="31"/>
      <c r="X15" s="31"/>
      <c r="Y15" s="31"/>
      <c r="Z15" s="31"/>
      <c r="AA15" s="31"/>
      <c r="AB15" s="31"/>
      <c r="AC15" s="31"/>
      <c r="AD15" s="31"/>
      <c r="AE15" s="31"/>
    </row>
    <row r="16" spans="1:31" ht="14.25" customHeight="1">
      <c r="A16" s="31"/>
      <c r="B16" s="51" t="s">
        <v>71</v>
      </c>
      <c r="C16" s="52" t="s">
        <v>73</v>
      </c>
      <c r="D16" s="3"/>
      <c r="E16" s="4"/>
      <c r="F16" s="46">
        <v>4.8780817930545492E-2</v>
      </c>
      <c r="G16" s="53">
        <f t="shared" si="0"/>
        <v>0</v>
      </c>
      <c r="H16" s="54">
        <f t="shared" si="1"/>
        <v>0</v>
      </c>
      <c r="I16" s="53">
        <f t="shared" si="2"/>
        <v>0</v>
      </c>
      <c r="J16" s="54">
        <f t="shared" si="3"/>
        <v>0</v>
      </c>
      <c r="K16" s="49"/>
      <c r="L16" s="31"/>
      <c r="M16" s="31"/>
      <c r="N16" s="31"/>
      <c r="O16" s="50"/>
      <c r="P16" s="31"/>
      <c r="Q16" s="31"/>
      <c r="R16" s="31"/>
      <c r="S16" s="31"/>
      <c r="T16" s="31"/>
      <c r="U16" s="31"/>
      <c r="V16" s="31"/>
      <c r="W16" s="31"/>
      <c r="X16" s="31"/>
      <c r="Y16" s="31"/>
      <c r="Z16" s="31"/>
      <c r="AA16" s="31"/>
      <c r="AB16" s="31"/>
      <c r="AC16" s="31"/>
      <c r="AD16" s="31"/>
      <c r="AE16" s="31"/>
    </row>
    <row r="17" spans="1:31" ht="14.25" customHeight="1">
      <c r="A17" s="31"/>
      <c r="B17" s="51" t="s">
        <v>71</v>
      </c>
      <c r="C17" s="52" t="s">
        <v>74</v>
      </c>
      <c r="D17" s="3"/>
      <c r="E17" s="4"/>
      <c r="F17" s="46">
        <v>6.8902408219666089E-2</v>
      </c>
      <c r="G17" s="53">
        <f t="shared" si="0"/>
        <v>0</v>
      </c>
      <c r="H17" s="54">
        <f t="shared" si="1"/>
        <v>0</v>
      </c>
      <c r="I17" s="53">
        <f t="shared" si="2"/>
        <v>0</v>
      </c>
      <c r="J17" s="54">
        <f t="shared" si="3"/>
        <v>0</v>
      </c>
      <c r="K17" s="49"/>
      <c r="L17" s="31"/>
      <c r="M17" s="31"/>
      <c r="N17" s="31"/>
      <c r="O17" s="50"/>
      <c r="P17" s="31"/>
      <c r="Q17" s="31"/>
      <c r="R17" s="31"/>
      <c r="S17" s="31"/>
      <c r="T17" s="31"/>
      <c r="U17" s="31"/>
      <c r="V17" s="31"/>
      <c r="W17" s="31"/>
      <c r="X17" s="31"/>
      <c r="Y17" s="31"/>
      <c r="Z17" s="31"/>
      <c r="AA17" s="31"/>
      <c r="AB17" s="31"/>
      <c r="AC17" s="31"/>
      <c r="AD17" s="31"/>
      <c r="AE17" s="31"/>
    </row>
    <row r="18" spans="1:31" ht="14.25" customHeight="1">
      <c r="A18" s="31"/>
      <c r="B18" s="51" t="s">
        <v>71</v>
      </c>
      <c r="C18" s="52" t="s">
        <v>75</v>
      </c>
      <c r="D18" s="3"/>
      <c r="E18" s="4"/>
      <c r="F18" s="46">
        <v>7.7494758564963073E-2</v>
      </c>
      <c r="G18" s="53">
        <f t="shared" si="0"/>
        <v>0</v>
      </c>
      <c r="H18" s="54">
        <f t="shared" si="1"/>
        <v>0</v>
      </c>
      <c r="I18" s="53">
        <f t="shared" si="2"/>
        <v>0</v>
      </c>
      <c r="J18" s="54">
        <f t="shared" si="3"/>
        <v>0</v>
      </c>
      <c r="K18" s="49"/>
      <c r="L18" s="31"/>
      <c r="M18" s="31"/>
      <c r="N18" s="31"/>
      <c r="O18" s="50"/>
      <c r="P18" s="31"/>
      <c r="Q18" s="31"/>
      <c r="R18" s="31"/>
      <c r="S18" s="31"/>
      <c r="T18" s="31"/>
      <c r="U18" s="31"/>
      <c r="V18" s="31"/>
      <c r="W18" s="31"/>
      <c r="X18" s="31"/>
      <c r="Y18" s="31"/>
      <c r="Z18" s="31"/>
      <c r="AA18" s="31"/>
      <c r="AB18" s="31"/>
      <c r="AC18" s="31"/>
      <c r="AD18" s="31"/>
      <c r="AE18" s="31"/>
    </row>
    <row r="19" spans="1:31" ht="14.25" customHeight="1">
      <c r="A19" s="31"/>
      <c r="B19" s="51" t="s">
        <v>71</v>
      </c>
      <c r="C19" s="52" t="s">
        <v>76</v>
      </c>
      <c r="D19" s="3"/>
      <c r="E19" s="4"/>
      <c r="F19" s="46">
        <v>0.16451480297661519</v>
      </c>
      <c r="G19" s="53">
        <f t="shared" si="0"/>
        <v>0</v>
      </c>
      <c r="H19" s="54">
        <f t="shared" si="1"/>
        <v>0</v>
      </c>
      <c r="I19" s="53">
        <f t="shared" si="2"/>
        <v>0</v>
      </c>
      <c r="J19" s="54">
        <f t="shared" si="3"/>
        <v>0</v>
      </c>
      <c r="K19" s="49"/>
      <c r="L19" s="31"/>
      <c r="M19" s="31"/>
      <c r="N19" s="31"/>
      <c r="O19" s="50"/>
      <c r="P19" s="31"/>
      <c r="Q19" s="31"/>
      <c r="R19" s="31"/>
      <c r="S19" s="31"/>
      <c r="T19" s="31"/>
      <c r="U19" s="31"/>
      <c r="V19" s="31"/>
      <c r="W19" s="31"/>
      <c r="X19" s="31"/>
      <c r="Y19" s="31"/>
      <c r="Z19" s="31"/>
      <c r="AA19" s="31"/>
      <c r="AB19" s="31"/>
      <c r="AC19" s="31"/>
      <c r="AD19" s="31"/>
      <c r="AE19" s="31"/>
    </row>
    <row r="20" spans="1:31" ht="14.25" customHeight="1">
      <c r="A20" s="31"/>
      <c r="B20" s="51" t="s">
        <v>71</v>
      </c>
      <c r="C20" s="52" t="s">
        <v>77</v>
      </c>
      <c r="D20" s="3"/>
      <c r="E20" s="4"/>
      <c r="F20" s="46">
        <v>0.11363250846402111</v>
      </c>
      <c r="G20" s="53">
        <f t="shared" si="0"/>
        <v>0</v>
      </c>
      <c r="H20" s="54">
        <f t="shared" si="1"/>
        <v>0</v>
      </c>
      <c r="I20" s="53">
        <f t="shared" si="2"/>
        <v>0</v>
      </c>
      <c r="J20" s="54">
        <f t="shared" si="3"/>
        <v>0</v>
      </c>
      <c r="K20" s="49"/>
      <c r="L20" s="31"/>
      <c r="M20" s="31"/>
      <c r="N20" s="31"/>
      <c r="O20" s="50"/>
      <c r="P20" s="31"/>
      <c r="Q20" s="31"/>
      <c r="R20" s="31"/>
      <c r="S20" s="31"/>
      <c r="T20" s="31"/>
      <c r="U20" s="31"/>
      <c r="V20" s="31"/>
      <c r="W20" s="31"/>
      <c r="X20" s="31"/>
      <c r="Y20" s="31"/>
      <c r="Z20" s="31"/>
      <c r="AA20" s="31"/>
      <c r="AB20" s="31"/>
      <c r="AC20" s="31"/>
      <c r="AD20" s="31"/>
      <c r="AE20" s="31"/>
    </row>
    <row r="21" spans="1:31" ht="14.25" customHeight="1">
      <c r="A21" s="31"/>
      <c r="B21" s="51" t="s">
        <v>71</v>
      </c>
      <c r="C21" s="52" t="s">
        <v>78</v>
      </c>
      <c r="D21" s="3"/>
      <c r="E21" s="4"/>
      <c r="F21" s="46">
        <v>2.8334945645628766E-2</v>
      </c>
      <c r="G21" s="53">
        <f t="shared" si="0"/>
        <v>0</v>
      </c>
      <c r="H21" s="54">
        <f t="shared" si="1"/>
        <v>0</v>
      </c>
      <c r="I21" s="53">
        <f t="shared" si="2"/>
        <v>0</v>
      </c>
      <c r="J21" s="54">
        <f t="shared" si="3"/>
        <v>0</v>
      </c>
      <c r="K21" s="49"/>
      <c r="L21" s="31"/>
      <c r="M21" s="31"/>
      <c r="N21" s="31"/>
      <c r="O21" s="50"/>
      <c r="P21" s="31"/>
      <c r="Q21" s="31"/>
      <c r="R21" s="31"/>
      <c r="S21" s="31"/>
      <c r="T21" s="31"/>
      <c r="U21" s="31"/>
      <c r="V21" s="31"/>
      <c r="W21" s="31"/>
      <c r="X21" s="31"/>
      <c r="Y21" s="31"/>
      <c r="Z21" s="31"/>
      <c r="AA21" s="31"/>
      <c r="AB21" s="31"/>
      <c r="AC21" s="31"/>
      <c r="AD21" s="31"/>
      <c r="AE21" s="31"/>
    </row>
    <row r="22" spans="1:31" ht="14.25" customHeight="1">
      <c r="A22" s="31"/>
      <c r="B22" s="51" t="s">
        <v>71</v>
      </c>
      <c r="C22" s="52" t="s">
        <v>79</v>
      </c>
      <c r="D22" s="3"/>
      <c r="E22" s="4"/>
      <c r="F22" s="46">
        <v>4.4141625481966949E-2</v>
      </c>
      <c r="G22" s="53">
        <f t="shared" si="0"/>
        <v>0</v>
      </c>
      <c r="H22" s="54">
        <f t="shared" si="1"/>
        <v>0</v>
      </c>
      <c r="I22" s="53">
        <f t="shared" si="2"/>
        <v>0</v>
      </c>
      <c r="J22" s="54">
        <f t="shared" si="3"/>
        <v>0</v>
      </c>
      <c r="K22" s="49"/>
      <c r="L22" s="31"/>
      <c r="M22" s="31"/>
      <c r="N22" s="31"/>
      <c r="O22" s="50"/>
      <c r="P22" s="31"/>
      <c r="Q22" s="31"/>
      <c r="R22" s="31"/>
      <c r="S22" s="31"/>
      <c r="T22" s="31"/>
      <c r="U22" s="31"/>
      <c r="V22" s="31"/>
      <c r="W22" s="31"/>
      <c r="X22" s="31"/>
      <c r="Y22" s="31"/>
      <c r="Z22" s="31"/>
      <c r="AA22" s="31"/>
      <c r="AB22" s="31"/>
      <c r="AC22" s="31"/>
      <c r="AD22" s="31"/>
      <c r="AE22" s="31"/>
    </row>
    <row r="23" spans="1:31" ht="14.25" customHeight="1">
      <c r="A23" s="31"/>
      <c r="B23" s="51" t="s">
        <v>71</v>
      </c>
      <c r="C23" s="52" t="s">
        <v>80</v>
      </c>
      <c r="D23" s="3"/>
      <c r="E23" s="4"/>
      <c r="F23" s="46">
        <v>1.1026759243980647E-2</v>
      </c>
      <c r="G23" s="53">
        <f t="shared" si="0"/>
        <v>0</v>
      </c>
      <c r="H23" s="54">
        <f t="shared" si="1"/>
        <v>0</v>
      </c>
      <c r="I23" s="53">
        <f t="shared" si="2"/>
        <v>0</v>
      </c>
      <c r="J23" s="54">
        <f t="shared" si="3"/>
        <v>0</v>
      </c>
      <c r="K23" s="49"/>
      <c r="L23" s="31"/>
      <c r="M23" s="31"/>
      <c r="N23" s="31"/>
      <c r="O23" s="50"/>
      <c r="P23" s="31"/>
      <c r="Q23" s="31"/>
      <c r="R23" s="31"/>
      <c r="S23" s="31"/>
      <c r="T23" s="31"/>
      <c r="U23" s="31"/>
      <c r="V23" s="31"/>
      <c r="W23" s="31"/>
      <c r="X23" s="31"/>
      <c r="Y23" s="31"/>
      <c r="Z23" s="31"/>
      <c r="AA23" s="31"/>
      <c r="AB23" s="31"/>
      <c r="AC23" s="31"/>
      <c r="AD23" s="31"/>
      <c r="AE23" s="31"/>
    </row>
    <row r="24" spans="1:31" ht="14.25" customHeight="1">
      <c r="A24" s="31"/>
      <c r="B24" s="51" t="s">
        <v>71</v>
      </c>
      <c r="C24" s="52" t="s">
        <v>81</v>
      </c>
      <c r="D24" s="3"/>
      <c r="E24" s="4"/>
      <c r="F24" s="46">
        <v>3.4322725711713228E-2</v>
      </c>
      <c r="G24" s="53">
        <f t="shared" si="0"/>
        <v>0</v>
      </c>
      <c r="H24" s="54">
        <f t="shared" si="1"/>
        <v>0</v>
      </c>
      <c r="I24" s="53">
        <f t="shared" si="2"/>
        <v>0</v>
      </c>
      <c r="J24" s="54">
        <f t="shared" si="3"/>
        <v>0</v>
      </c>
      <c r="K24" s="49"/>
      <c r="L24" s="31"/>
      <c r="M24" s="31"/>
      <c r="N24" s="31"/>
      <c r="O24" s="50"/>
      <c r="P24" s="31"/>
      <c r="Q24" s="31"/>
      <c r="R24" s="31"/>
      <c r="S24" s="31"/>
      <c r="T24" s="31"/>
      <c r="U24" s="31"/>
      <c r="V24" s="31"/>
      <c r="W24" s="31"/>
      <c r="X24" s="31"/>
      <c r="Y24" s="31"/>
      <c r="Z24" s="31"/>
      <c r="AA24" s="31"/>
      <c r="AB24" s="31"/>
      <c r="AC24" s="31"/>
      <c r="AD24" s="31"/>
      <c r="AE24" s="31"/>
    </row>
    <row r="25" spans="1:31" ht="14.25" customHeight="1">
      <c r="A25" s="31"/>
      <c r="B25" s="55" t="s">
        <v>71</v>
      </c>
      <c r="C25" s="52" t="s">
        <v>82</v>
      </c>
      <c r="D25" s="5"/>
      <c r="E25" s="6"/>
      <c r="F25" s="46">
        <v>0.21792958924144809</v>
      </c>
      <c r="G25" s="56">
        <f t="shared" si="0"/>
        <v>0</v>
      </c>
      <c r="H25" s="57">
        <f t="shared" si="1"/>
        <v>0</v>
      </c>
      <c r="I25" s="56">
        <f t="shared" si="2"/>
        <v>0</v>
      </c>
      <c r="J25" s="57">
        <f t="shared" si="3"/>
        <v>0</v>
      </c>
      <c r="K25" s="49"/>
      <c r="L25" s="31"/>
      <c r="M25" s="31"/>
      <c r="N25" s="31"/>
      <c r="O25" s="50"/>
      <c r="P25" s="31"/>
      <c r="Q25" s="31"/>
      <c r="R25" s="31"/>
      <c r="S25" s="31"/>
      <c r="T25" s="31"/>
      <c r="U25" s="31"/>
      <c r="V25" s="31"/>
      <c r="W25" s="31"/>
      <c r="X25" s="31"/>
      <c r="Y25" s="31"/>
      <c r="Z25" s="31"/>
      <c r="AA25" s="31"/>
      <c r="AB25" s="31"/>
      <c r="AC25" s="31"/>
      <c r="AD25" s="31"/>
      <c r="AE25" s="31"/>
    </row>
    <row r="26" spans="1:31" ht="14.25" customHeight="1">
      <c r="A26" s="31"/>
      <c r="B26" s="55" t="s">
        <v>71</v>
      </c>
      <c r="C26" s="52" t="s">
        <v>83</v>
      </c>
      <c r="D26" s="5"/>
      <c r="E26" s="6"/>
      <c r="F26" s="58">
        <v>0.11</v>
      </c>
      <c r="G26" s="56">
        <f t="shared" si="0"/>
        <v>0</v>
      </c>
      <c r="H26" s="57">
        <f t="shared" si="1"/>
        <v>0</v>
      </c>
      <c r="I26" s="56">
        <f t="shared" si="2"/>
        <v>0</v>
      </c>
      <c r="J26" s="57">
        <f t="shared" si="3"/>
        <v>0</v>
      </c>
      <c r="L26" s="31"/>
      <c r="M26" s="31"/>
      <c r="N26" s="31"/>
      <c r="O26" s="31"/>
      <c r="P26" s="31"/>
      <c r="Q26" s="31"/>
      <c r="R26" s="31"/>
      <c r="S26" s="31"/>
      <c r="T26" s="31"/>
      <c r="U26" s="31"/>
      <c r="V26" s="31"/>
      <c r="W26" s="31"/>
      <c r="X26" s="31"/>
      <c r="Y26" s="31"/>
      <c r="Z26" s="31"/>
      <c r="AA26" s="31"/>
      <c r="AB26" s="31"/>
      <c r="AC26" s="31"/>
      <c r="AD26" s="31"/>
      <c r="AE26" s="31"/>
    </row>
    <row r="27" spans="1:31" ht="14.25" customHeight="1">
      <c r="A27" s="23"/>
      <c r="B27" s="23"/>
      <c r="C27" s="23"/>
      <c r="D27" s="23"/>
      <c r="E27" s="23"/>
      <c r="F27" s="23"/>
      <c r="G27" s="23"/>
      <c r="H27" s="23"/>
      <c r="I27" s="23"/>
      <c r="J27" s="23"/>
      <c r="K27" s="59"/>
      <c r="L27" s="23"/>
      <c r="M27" s="23"/>
      <c r="N27" s="23"/>
      <c r="O27" s="23"/>
      <c r="P27" s="23"/>
      <c r="Q27" s="23"/>
      <c r="R27" s="23"/>
      <c r="S27" s="23"/>
      <c r="T27" s="23"/>
      <c r="U27" s="23"/>
      <c r="V27" s="23"/>
      <c r="W27" s="23"/>
      <c r="X27" s="23"/>
      <c r="Y27" s="23"/>
      <c r="Z27" s="23"/>
      <c r="AA27" s="23"/>
      <c r="AB27" s="23"/>
      <c r="AC27" s="23"/>
      <c r="AD27" s="23"/>
      <c r="AE27" s="23"/>
    </row>
    <row r="28" spans="1:31" ht="14.25" customHeight="1">
      <c r="A28" s="23"/>
      <c r="B28" s="60"/>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row>
    <row r="29" spans="1:31" ht="9" customHeight="1">
      <c r="A29" s="23"/>
      <c r="B29" s="23"/>
      <c r="C29" s="23"/>
      <c r="D29" s="30"/>
      <c r="E29" s="23"/>
      <c r="F29" s="30"/>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row>
    <row r="30" spans="1:31" ht="14.25" customHeight="1">
      <c r="A30" s="23"/>
      <c r="B30" s="61"/>
      <c r="C30" s="62"/>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row>
    <row r="31" spans="1:31" ht="14.25" customHeight="1">
      <c r="A31" s="23"/>
      <c r="B31" s="23"/>
      <c r="C31" s="62"/>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row>
    <row r="32" spans="1:31" ht="14.25" customHeight="1">
      <c r="A32" s="23"/>
      <c r="B32" s="23"/>
      <c r="C32" s="62"/>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row>
    <row r="33" spans="1:31" ht="14.25" customHeight="1">
      <c r="A33" s="23"/>
      <c r="B33" s="23"/>
      <c r="C33" s="62"/>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row>
    <row r="34" spans="1:31" ht="14.25" customHeight="1">
      <c r="A34" s="23"/>
      <c r="B34" s="62"/>
      <c r="C34" s="62"/>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row>
    <row r="35" spans="1:31" ht="14.25" customHeight="1">
      <c r="A35" s="23"/>
      <c r="B35" s="61"/>
      <c r="C35" s="62"/>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row>
    <row r="36" spans="1:31" ht="14.25" customHeight="1">
      <c r="A36" s="23"/>
      <c r="B36" s="23"/>
      <c r="C36" s="62"/>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row>
    <row r="37" spans="1:31" ht="14.25" customHeight="1">
      <c r="A37" s="23"/>
      <c r="B37" s="23"/>
      <c r="C37" s="62"/>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row>
    <row r="38" spans="1:31" ht="14.25" customHeight="1">
      <c r="A38" s="23"/>
      <c r="B38" s="23"/>
      <c r="C38" s="6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row>
    <row r="39" spans="1:31" ht="14.25" customHeight="1">
      <c r="A39" s="23"/>
      <c r="B39" s="23"/>
      <c r="C39" s="62"/>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row>
    <row r="40" spans="1:31" ht="14.25" customHeight="1">
      <c r="A40" s="23"/>
      <c r="B40" s="23"/>
      <c r="C40" s="62"/>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row>
    <row r="41" spans="1:31" ht="14.25" customHeight="1">
      <c r="A41" s="23"/>
      <c r="B41" s="61"/>
      <c r="C41" s="62"/>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row>
    <row r="42" spans="1:31" ht="14.25" customHeight="1">
      <c r="A42" s="23"/>
      <c r="B42" s="23"/>
      <c r="C42" s="62"/>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row>
    <row r="43" spans="1:31" ht="14.25" customHeight="1">
      <c r="A43" s="23"/>
      <c r="B43" s="23"/>
      <c r="C43" s="62"/>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row>
    <row r="44" spans="1:31" ht="14.25" customHeight="1">
      <c r="A44" s="23"/>
      <c r="B44" s="23"/>
      <c r="C44" s="62"/>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row>
    <row r="45" spans="1:31"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row>
    <row r="46" spans="1:31"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row>
    <row r="47" spans="1:31"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row>
    <row r="48" spans="1:31" ht="14.25" customHeight="1">
      <c r="A48" s="23"/>
      <c r="B48" s="23"/>
      <c r="C48" s="23"/>
      <c r="D48" s="27"/>
      <c r="E48" s="27"/>
      <c r="F48" s="27"/>
      <c r="G48" s="27"/>
      <c r="H48" s="27"/>
      <c r="I48" s="27"/>
      <c r="J48" s="27"/>
      <c r="K48" s="27"/>
      <c r="L48" s="27"/>
      <c r="M48" s="27"/>
      <c r="N48" s="27"/>
      <c r="O48" s="23"/>
      <c r="P48" s="23"/>
      <c r="Q48" s="23"/>
      <c r="R48" s="23"/>
      <c r="S48" s="23"/>
      <c r="T48" s="23"/>
      <c r="U48" s="23"/>
      <c r="V48" s="23"/>
      <c r="W48" s="23"/>
      <c r="X48" s="23"/>
      <c r="Y48" s="23"/>
      <c r="Z48" s="23"/>
      <c r="AA48" s="23"/>
      <c r="AB48" s="23"/>
      <c r="AC48" s="23"/>
      <c r="AD48" s="23"/>
      <c r="AE48" s="23"/>
    </row>
    <row r="49" spans="1:31" ht="14.25" customHeight="1">
      <c r="A49" s="23"/>
      <c r="B49" s="23"/>
      <c r="C49" s="23"/>
      <c r="D49" s="27"/>
      <c r="E49" s="27"/>
      <c r="F49" s="27"/>
      <c r="G49" s="27"/>
      <c r="H49" s="27"/>
      <c r="I49" s="27"/>
      <c r="J49" s="27"/>
      <c r="K49" s="27"/>
      <c r="L49" s="27"/>
      <c r="M49" s="27"/>
      <c r="N49" s="27"/>
      <c r="O49" s="23"/>
      <c r="P49" s="23"/>
      <c r="Q49" s="23"/>
      <c r="R49" s="23"/>
      <c r="S49" s="23"/>
      <c r="T49" s="23"/>
      <c r="U49" s="23"/>
      <c r="V49" s="23"/>
      <c r="W49" s="23"/>
      <c r="X49" s="23"/>
      <c r="Y49" s="23"/>
      <c r="Z49" s="23"/>
      <c r="AA49" s="23"/>
      <c r="AB49" s="23"/>
      <c r="AC49" s="23"/>
      <c r="AD49" s="23"/>
      <c r="AE49" s="23"/>
    </row>
    <row r="50" spans="1:31" ht="14.25" customHeight="1">
      <c r="A50" s="23"/>
      <c r="B50" s="23"/>
      <c r="C50" s="23"/>
      <c r="D50" s="27"/>
      <c r="E50" s="27"/>
      <c r="F50" s="27"/>
      <c r="G50" s="27"/>
      <c r="H50" s="27"/>
      <c r="I50" s="27"/>
      <c r="J50" s="27"/>
      <c r="K50" s="27"/>
      <c r="L50" s="27"/>
      <c r="M50" s="27"/>
      <c r="N50" s="27"/>
      <c r="O50" s="23"/>
      <c r="P50" s="23"/>
      <c r="Q50" s="23"/>
      <c r="R50" s="23"/>
      <c r="S50" s="23"/>
      <c r="T50" s="23"/>
      <c r="U50" s="23"/>
      <c r="V50" s="23"/>
      <c r="W50" s="23"/>
      <c r="X50" s="23"/>
      <c r="Y50" s="23"/>
      <c r="Z50" s="23"/>
      <c r="AA50" s="23"/>
      <c r="AB50" s="23"/>
      <c r="AC50" s="23"/>
      <c r="AD50" s="23"/>
      <c r="AE50" s="23"/>
    </row>
    <row r="51" spans="1:31" ht="14.25" customHeight="1">
      <c r="A51" s="23"/>
      <c r="B51" s="23"/>
      <c r="C51" s="23"/>
      <c r="D51" s="27"/>
      <c r="E51" s="27"/>
      <c r="F51" s="27"/>
      <c r="G51" s="27"/>
      <c r="H51" s="27"/>
      <c r="I51" s="27"/>
      <c r="J51" s="27"/>
      <c r="K51" s="27"/>
      <c r="L51" s="27"/>
      <c r="M51" s="27"/>
      <c r="N51" s="27"/>
      <c r="O51" s="23"/>
      <c r="P51" s="23"/>
      <c r="Q51" s="23"/>
      <c r="R51" s="23"/>
      <c r="S51" s="23"/>
      <c r="T51" s="23"/>
      <c r="U51" s="23"/>
      <c r="V51" s="23"/>
      <c r="W51" s="23"/>
      <c r="X51" s="23"/>
      <c r="Y51" s="23"/>
      <c r="Z51" s="23"/>
      <c r="AA51" s="23"/>
      <c r="AB51" s="23"/>
      <c r="AC51" s="23"/>
      <c r="AD51" s="23"/>
      <c r="AE51" s="23"/>
    </row>
    <row r="52" spans="1:31" ht="14.25" customHeight="1">
      <c r="A52" s="23"/>
      <c r="B52" s="23"/>
      <c r="C52" s="23"/>
      <c r="D52" s="63"/>
      <c r="E52" s="63"/>
      <c r="F52" s="31"/>
      <c r="G52" s="130"/>
      <c r="H52" s="121"/>
      <c r="I52" s="121"/>
      <c r="J52" s="121"/>
      <c r="K52" s="27"/>
      <c r="L52" s="27"/>
      <c r="M52" s="27"/>
      <c r="N52" s="27"/>
      <c r="O52" s="23"/>
      <c r="P52" s="23"/>
      <c r="Q52" s="23"/>
      <c r="R52" s="23"/>
      <c r="S52" s="23"/>
      <c r="T52" s="23"/>
      <c r="U52" s="23"/>
      <c r="V52" s="23"/>
      <c r="W52" s="23"/>
      <c r="X52" s="23"/>
      <c r="Y52" s="23"/>
      <c r="Z52" s="23"/>
      <c r="AA52" s="23"/>
      <c r="AB52" s="23"/>
      <c r="AC52" s="23"/>
      <c r="AD52" s="23"/>
      <c r="AE52" s="23"/>
    </row>
    <row r="53" spans="1:31" ht="14.25" customHeight="1">
      <c r="A53" s="23"/>
      <c r="B53" s="23"/>
      <c r="C53" s="23"/>
      <c r="D53" s="64"/>
      <c r="E53" s="65"/>
      <c r="F53" s="32"/>
      <c r="G53" s="122"/>
      <c r="H53" s="121"/>
      <c r="I53" s="121"/>
      <c r="J53" s="121"/>
      <c r="K53" s="66"/>
      <c r="L53" s="66"/>
      <c r="M53" s="67"/>
      <c r="N53" s="27"/>
      <c r="O53" s="23"/>
      <c r="P53" s="23"/>
      <c r="Q53" s="23"/>
      <c r="R53" s="23"/>
      <c r="S53" s="23"/>
      <c r="T53" s="23"/>
      <c r="U53" s="23"/>
      <c r="V53" s="23"/>
      <c r="W53" s="23"/>
      <c r="X53" s="23"/>
      <c r="Y53" s="23"/>
      <c r="Z53" s="23"/>
      <c r="AA53" s="23"/>
      <c r="AB53" s="23"/>
      <c r="AC53" s="23"/>
      <c r="AD53" s="23"/>
      <c r="AE53" s="23"/>
    </row>
    <row r="54" spans="1:31" ht="14.25" customHeight="1">
      <c r="A54" s="23"/>
      <c r="B54" s="23"/>
      <c r="C54" s="23"/>
      <c r="D54" s="63"/>
      <c r="E54" s="63"/>
      <c r="F54" s="68"/>
      <c r="G54" s="68"/>
      <c r="H54" s="68"/>
      <c r="I54" s="68"/>
      <c r="J54" s="68"/>
      <c r="K54" s="27"/>
      <c r="L54" s="27"/>
      <c r="M54" s="27"/>
      <c r="N54" s="27"/>
      <c r="O54" s="23"/>
      <c r="P54" s="23"/>
      <c r="Q54" s="23"/>
      <c r="R54" s="23"/>
      <c r="S54" s="23"/>
      <c r="T54" s="23"/>
      <c r="U54" s="23"/>
      <c r="V54" s="23"/>
      <c r="W54" s="23"/>
      <c r="X54" s="23"/>
      <c r="Y54" s="23"/>
      <c r="Z54" s="23"/>
      <c r="AA54" s="23"/>
      <c r="AB54" s="23"/>
      <c r="AC54" s="23"/>
      <c r="AD54" s="23"/>
      <c r="AE54" s="23"/>
    </row>
    <row r="55" spans="1:31" ht="14.25" customHeight="1">
      <c r="A55" s="23"/>
      <c r="B55" s="23"/>
      <c r="C55" s="23"/>
      <c r="D55" s="63"/>
      <c r="E55" s="63"/>
      <c r="F55" s="69"/>
      <c r="G55" s="70"/>
      <c r="H55" s="70"/>
      <c r="I55" s="70"/>
      <c r="J55" s="70"/>
      <c r="K55" s="27"/>
      <c r="L55" s="27"/>
      <c r="M55" s="27"/>
      <c r="N55" s="27"/>
      <c r="O55" s="23"/>
      <c r="P55" s="23"/>
      <c r="Q55" s="23"/>
      <c r="R55" s="23"/>
      <c r="S55" s="23"/>
      <c r="T55" s="23"/>
      <c r="U55" s="23"/>
      <c r="V55" s="23"/>
      <c r="W55" s="23"/>
      <c r="X55" s="23"/>
      <c r="Y55" s="23"/>
      <c r="Z55" s="23"/>
      <c r="AA55" s="23"/>
      <c r="AB55" s="23"/>
      <c r="AC55" s="23"/>
      <c r="AD55" s="23"/>
      <c r="AE55" s="23"/>
    </row>
    <row r="56" spans="1:31" ht="14.25" customHeight="1">
      <c r="A56" s="23"/>
      <c r="B56" s="23"/>
      <c r="C56" s="23"/>
      <c r="D56" s="71"/>
      <c r="E56" s="71"/>
      <c r="F56" s="72"/>
      <c r="G56" s="72"/>
      <c r="H56" s="72"/>
      <c r="I56" s="72"/>
      <c r="J56" s="72"/>
      <c r="K56" s="73"/>
      <c r="L56" s="73"/>
      <c r="M56" s="74"/>
      <c r="N56" s="27"/>
      <c r="O56" s="23"/>
      <c r="P56" s="23"/>
      <c r="Q56" s="23"/>
      <c r="R56" s="23"/>
      <c r="S56" s="23"/>
      <c r="T56" s="23"/>
      <c r="U56" s="23"/>
      <c r="V56" s="23"/>
      <c r="W56" s="23"/>
      <c r="X56" s="23"/>
      <c r="Y56" s="23"/>
      <c r="Z56" s="23"/>
      <c r="AA56" s="23"/>
      <c r="AB56" s="23"/>
      <c r="AC56" s="23"/>
      <c r="AD56" s="23"/>
      <c r="AE56" s="23"/>
    </row>
    <row r="57" spans="1:31" ht="14.25" customHeight="1">
      <c r="A57" s="23"/>
      <c r="B57" s="23"/>
      <c r="C57" s="23"/>
      <c r="D57" s="71"/>
      <c r="E57" s="71"/>
      <c r="F57" s="72"/>
      <c r="G57" s="72"/>
      <c r="H57" s="72"/>
      <c r="I57" s="72"/>
      <c r="J57" s="72"/>
      <c r="K57" s="73"/>
      <c r="L57" s="73"/>
      <c r="M57" s="74"/>
      <c r="N57" s="27"/>
      <c r="O57" s="23"/>
      <c r="P57" s="23"/>
      <c r="Q57" s="23"/>
      <c r="R57" s="23"/>
      <c r="S57" s="23"/>
      <c r="T57" s="23"/>
      <c r="U57" s="23"/>
      <c r="V57" s="23"/>
      <c r="W57" s="23"/>
      <c r="X57" s="23"/>
      <c r="Y57" s="23"/>
      <c r="Z57" s="23"/>
      <c r="AA57" s="23"/>
      <c r="AB57" s="23"/>
      <c r="AC57" s="23"/>
      <c r="AD57" s="23"/>
      <c r="AE57" s="23"/>
    </row>
    <row r="58" spans="1:31" ht="14.25" customHeight="1">
      <c r="A58" s="23"/>
      <c r="B58" s="23"/>
      <c r="C58" s="23"/>
      <c r="D58" s="71"/>
      <c r="E58" s="71"/>
      <c r="F58" s="72"/>
      <c r="G58" s="72"/>
      <c r="H58" s="72"/>
      <c r="I58" s="72"/>
      <c r="J58" s="72"/>
      <c r="K58" s="73"/>
      <c r="L58" s="73"/>
      <c r="M58" s="74"/>
      <c r="N58" s="27"/>
      <c r="O58" s="23"/>
      <c r="P58" s="23"/>
      <c r="Q58" s="23"/>
      <c r="R58" s="23"/>
      <c r="S58" s="23"/>
      <c r="T58" s="23"/>
      <c r="U58" s="23"/>
      <c r="V58" s="23"/>
      <c r="W58" s="23"/>
      <c r="X58" s="23"/>
      <c r="Y58" s="23"/>
      <c r="Z58" s="23"/>
      <c r="AA58" s="23"/>
      <c r="AB58" s="23"/>
      <c r="AC58" s="23"/>
      <c r="AD58" s="23"/>
      <c r="AE58" s="23"/>
    </row>
    <row r="59" spans="1:31" ht="14.25" customHeight="1">
      <c r="A59" s="23"/>
      <c r="B59" s="23"/>
      <c r="C59" s="23"/>
      <c r="D59" s="71"/>
      <c r="E59" s="71"/>
      <c r="F59" s="72"/>
      <c r="G59" s="72"/>
      <c r="H59" s="72"/>
      <c r="I59" s="72"/>
      <c r="J59" s="72"/>
      <c r="K59" s="73"/>
      <c r="L59" s="73"/>
      <c r="M59" s="74"/>
      <c r="N59" s="27"/>
      <c r="O59" s="23"/>
      <c r="P59" s="23"/>
      <c r="Q59" s="23"/>
      <c r="R59" s="23"/>
      <c r="S59" s="23"/>
      <c r="T59" s="23"/>
      <c r="U59" s="23"/>
      <c r="V59" s="23"/>
      <c r="W59" s="23"/>
      <c r="X59" s="23"/>
      <c r="Y59" s="23"/>
      <c r="Z59" s="23"/>
      <c r="AA59" s="23"/>
      <c r="AB59" s="23"/>
      <c r="AC59" s="23"/>
      <c r="AD59" s="23"/>
      <c r="AE59" s="23"/>
    </row>
    <row r="60" spans="1:31" ht="14.25" customHeight="1">
      <c r="A60" s="23"/>
      <c r="B60" s="23"/>
      <c r="C60" s="23"/>
      <c r="D60" s="71"/>
      <c r="E60" s="71"/>
      <c r="F60" s="72"/>
      <c r="G60" s="72"/>
      <c r="H60" s="72"/>
      <c r="I60" s="72"/>
      <c r="J60" s="72"/>
      <c r="K60" s="73"/>
      <c r="L60" s="73"/>
      <c r="M60" s="74"/>
      <c r="N60" s="27"/>
      <c r="O60" s="23"/>
      <c r="P60" s="23"/>
      <c r="Q60" s="23"/>
      <c r="R60" s="23"/>
      <c r="S60" s="23"/>
      <c r="T60" s="23"/>
      <c r="U60" s="23"/>
      <c r="V60" s="23"/>
      <c r="W60" s="23"/>
      <c r="X60" s="23"/>
      <c r="Y60" s="23"/>
      <c r="Z60" s="23"/>
      <c r="AA60" s="23"/>
      <c r="AB60" s="23"/>
      <c r="AC60" s="23"/>
      <c r="AD60" s="23"/>
      <c r="AE60" s="23"/>
    </row>
    <row r="61" spans="1:31" ht="14.25" customHeight="1">
      <c r="A61" s="23"/>
      <c r="B61" s="23"/>
      <c r="C61" s="23"/>
      <c r="D61" s="71"/>
      <c r="E61" s="71"/>
      <c r="F61" s="72"/>
      <c r="G61" s="72"/>
      <c r="H61" s="72"/>
      <c r="I61" s="72"/>
      <c r="J61" s="72"/>
      <c r="K61" s="73"/>
      <c r="L61" s="73"/>
      <c r="M61" s="74"/>
      <c r="N61" s="27"/>
      <c r="O61" s="23"/>
      <c r="P61" s="23"/>
      <c r="Q61" s="23"/>
      <c r="R61" s="23"/>
      <c r="S61" s="23"/>
      <c r="T61" s="23"/>
      <c r="U61" s="23"/>
      <c r="V61" s="23"/>
      <c r="W61" s="23"/>
      <c r="X61" s="23"/>
      <c r="Y61" s="23"/>
      <c r="Z61" s="23"/>
      <c r="AA61" s="23"/>
      <c r="AB61" s="23"/>
      <c r="AC61" s="23"/>
      <c r="AD61" s="23"/>
      <c r="AE61" s="23"/>
    </row>
    <row r="62" spans="1:31" ht="14.25" customHeight="1">
      <c r="A62" s="23"/>
      <c r="B62" s="23"/>
      <c r="C62" s="23"/>
      <c r="D62" s="71"/>
      <c r="E62" s="71"/>
      <c r="F62" s="72"/>
      <c r="G62" s="72"/>
      <c r="H62" s="72"/>
      <c r="I62" s="72"/>
      <c r="J62" s="72"/>
      <c r="K62" s="73"/>
      <c r="L62" s="73"/>
      <c r="M62" s="74"/>
      <c r="N62" s="27"/>
      <c r="O62" s="23"/>
      <c r="P62" s="23"/>
      <c r="Q62" s="23"/>
      <c r="R62" s="23"/>
      <c r="S62" s="23"/>
      <c r="T62" s="23"/>
      <c r="U62" s="23"/>
      <c r="V62" s="23"/>
      <c r="W62" s="23"/>
      <c r="X62" s="23"/>
      <c r="Y62" s="23"/>
      <c r="Z62" s="23"/>
      <c r="AA62" s="23"/>
      <c r="AB62" s="23"/>
      <c r="AC62" s="23"/>
      <c r="AD62" s="23"/>
      <c r="AE62" s="23"/>
    </row>
    <row r="63" spans="1:31" ht="14.25" customHeight="1">
      <c r="A63" s="23"/>
      <c r="B63" s="23"/>
      <c r="C63" s="23"/>
      <c r="D63" s="71"/>
      <c r="E63" s="71"/>
      <c r="F63" s="72"/>
      <c r="G63" s="72"/>
      <c r="H63" s="72"/>
      <c r="I63" s="72"/>
      <c r="J63" s="72"/>
      <c r="K63" s="73"/>
      <c r="L63" s="73"/>
      <c r="M63" s="74"/>
      <c r="N63" s="27"/>
      <c r="O63" s="23"/>
      <c r="P63" s="23"/>
      <c r="Q63" s="23"/>
      <c r="R63" s="23"/>
      <c r="S63" s="23"/>
      <c r="T63" s="23"/>
      <c r="U63" s="23"/>
      <c r="V63" s="23"/>
      <c r="W63" s="23"/>
      <c r="X63" s="23"/>
      <c r="Y63" s="23"/>
      <c r="Z63" s="23"/>
      <c r="AA63" s="23"/>
      <c r="AB63" s="23"/>
      <c r="AC63" s="23"/>
      <c r="AD63" s="23"/>
      <c r="AE63" s="23"/>
    </row>
    <row r="64" spans="1:31" ht="14.25" customHeight="1">
      <c r="A64" s="23"/>
      <c r="B64" s="23"/>
      <c r="C64" s="23"/>
      <c r="D64" s="71"/>
      <c r="E64" s="71"/>
      <c r="F64" s="72"/>
      <c r="G64" s="72"/>
      <c r="H64" s="72"/>
      <c r="I64" s="72"/>
      <c r="J64" s="72"/>
      <c r="K64" s="73"/>
      <c r="L64" s="73"/>
      <c r="M64" s="74"/>
      <c r="N64" s="27"/>
      <c r="O64" s="23"/>
      <c r="P64" s="23"/>
      <c r="Q64" s="23"/>
      <c r="R64" s="23"/>
      <c r="S64" s="23"/>
      <c r="T64" s="23"/>
      <c r="U64" s="23"/>
      <c r="V64" s="23"/>
      <c r="W64" s="23"/>
      <c r="X64" s="23"/>
      <c r="Y64" s="23"/>
      <c r="Z64" s="23"/>
      <c r="AA64" s="23"/>
      <c r="AB64" s="23"/>
      <c r="AC64" s="23"/>
      <c r="AD64" s="23"/>
      <c r="AE64" s="23"/>
    </row>
    <row r="65" spans="1:31" ht="14.25" customHeight="1">
      <c r="A65" s="23"/>
      <c r="B65" s="23"/>
      <c r="C65" s="23"/>
      <c r="D65" s="71"/>
      <c r="E65" s="71"/>
      <c r="F65" s="72"/>
      <c r="G65" s="72"/>
      <c r="H65" s="72"/>
      <c r="I65" s="72"/>
      <c r="J65" s="72"/>
      <c r="K65" s="73"/>
      <c r="L65" s="73"/>
      <c r="M65" s="74"/>
      <c r="N65" s="27"/>
      <c r="O65" s="23"/>
      <c r="P65" s="23"/>
      <c r="Q65" s="23"/>
      <c r="R65" s="23"/>
      <c r="S65" s="23"/>
      <c r="T65" s="23"/>
      <c r="U65" s="23"/>
      <c r="V65" s="23"/>
      <c r="W65" s="23"/>
      <c r="X65" s="23"/>
      <c r="Y65" s="23"/>
      <c r="Z65" s="23"/>
      <c r="AA65" s="23"/>
      <c r="AB65" s="23"/>
      <c r="AC65" s="23"/>
      <c r="AD65" s="23"/>
      <c r="AE65" s="23"/>
    </row>
    <row r="66" spans="1:31" ht="14.25" customHeight="1">
      <c r="A66" s="23"/>
      <c r="B66" s="23"/>
      <c r="C66" s="23"/>
      <c r="D66" s="71"/>
      <c r="E66" s="71"/>
      <c r="F66" s="72"/>
      <c r="G66" s="72"/>
      <c r="H66" s="72"/>
      <c r="I66" s="72"/>
      <c r="J66" s="72"/>
      <c r="K66" s="73"/>
      <c r="L66" s="73"/>
      <c r="M66" s="74"/>
      <c r="N66" s="27"/>
      <c r="O66" s="23"/>
      <c r="P66" s="23"/>
      <c r="Q66" s="23"/>
      <c r="R66" s="23"/>
      <c r="S66" s="23"/>
      <c r="T66" s="23"/>
      <c r="U66" s="23"/>
      <c r="V66" s="23"/>
      <c r="W66" s="23"/>
      <c r="X66" s="23"/>
      <c r="Y66" s="23"/>
      <c r="Z66" s="23"/>
      <c r="AA66" s="23"/>
      <c r="AB66" s="23"/>
      <c r="AC66" s="23"/>
      <c r="AD66" s="23"/>
      <c r="AE66" s="23"/>
    </row>
    <row r="67" spans="1:31" ht="14.25" customHeight="1">
      <c r="A67" s="23"/>
      <c r="B67" s="23"/>
      <c r="C67" s="23"/>
      <c r="D67" s="71"/>
      <c r="E67" s="71"/>
      <c r="F67" s="75"/>
      <c r="G67" s="71"/>
      <c r="H67" s="71"/>
      <c r="I67" s="71"/>
      <c r="J67" s="71"/>
      <c r="K67" s="27"/>
      <c r="L67" s="27"/>
      <c r="M67" s="27"/>
      <c r="N67" s="27"/>
      <c r="O67" s="23"/>
      <c r="P67" s="23"/>
      <c r="Q67" s="23"/>
      <c r="R67" s="23"/>
      <c r="S67" s="23"/>
      <c r="T67" s="23"/>
      <c r="U67" s="23"/>
      <c r="V67" s="23"/>
      <c r="W67" s="23"/>
      <c r="X67" s="23"/>
      <c r="Y67" s="23"/>
      <c r="Z67" s="23"/>
      <c r="AA67" s="23"/>
      <c r="AB67" s="23"/>
      <c r="AC67" s="23"/>
      <c r="AD67" s="23"/>
      <c r="AE67" s="23"/>
    </row>
    <row r="68" spans="1:31" ht="14.25" customHeight="1">
      <c r="A68" s="23"/>
      <c r="B68" s="23"/>
      <c r="C68" s="23"/>
      <c r="D68" s="27"/>
      <c r="E68" s="27"/>
      <c r="F68" s="27"/>
      <c r="G68" s="27"/>
      <c r="H68" s="27"/>
      <c r="I68" s="27"/>
      <c r="J68" s="27"/>
      <c r="K68" s="76"/>
      <c r="L68" s="76"/>
      <c r="M68" s="77"/>
      <c r="N68" s="27"/>
      <c r="O68" s="23"/>
      <c r="P68" s="23"/>
      <c r="Q68" s="23"/>
      <c r="R68" s="23"/>
      <c r="S68" s="23"/>
      <c r="T68" s="23"/>
      <c r="U68" s="23"/>
      <c r="V68" s="23"/>
      <c r="W68" s="23"/>
      <c r="X68" s="23"/>
      <c r="Y68" s="23"/>
      <c r="Z68" s="23"/>
      <c r="AA68" s="23"/>
      <c r="AB68" s="23"/>
      <c r="AC68" s="23"/>
      <c r="AD68" s="23"/>
      <c r="AE68" s="23"/>
    </row>
    <row r="69" spans="1:31" ht="14.25" customHeight="1">
      <c r="A69" s="23"/>
      <c r="B69" s="23"/>
      <c r="C69" s="23"/>
      <c r="D69" s="27"/>
      <c r="E69" s="27"/>
      <c r="F69" s="32"/>
      <c r="G69" s="122"/>
      <c r="H69" s="121"/>
      <c r="I69" s="121"/>
      <c r="J69" s="121"/>
      <c r="K69" s="27"/>
      <c r="L69" s="27"/>
      <c r="M69" s="27"/>
      <c r="N69" s="27"/>
      <c r="O69" s="23"/>
      <c r="P69" s="23"/>
      <c r="Q69" s="23"/>
      <c r="R69" s="23"/>
      <c r="S69" s="23"/>
      <c r="T69" s="23"/>
      <c r="U69" s="23"/>
      <c r="V69" s="23"/>
      <c r="W69" s="23"/>
      <c r="X69" s="23"/>
      <c r="Y69" s="23"/>
      <c r="Z69" s="23"/>
      <c r="AA69" s="23"/>
      <c r="AB69" s="23"/>
      <c r="AC69" s="23"/>
      <c r="AD69" s="23"/>
      <c r="AE69" s="23"/>
    </row>
    <row r="70" spans="1:31" ht="14.25" customHeight="1">
      <c r="A70" s="23"/>
      <c r="B70" s="23"/>
      <c r="C70" s="23"/>
      <c r="D70" s="27"/>
      <c r="E70" s="27"/>
      <c r="F70" s="68"/>
      <c r="G70" s="68"/>
      <c r="H70" s="68"/>
      <c r="I70" s="68"/>
      <c r="J70" s="68"/>
      <c r="K70" s="27"/>
      <c r="L70" s="27"/>
      <c r="M70" s="27"/>
      <c r="N70" s="27"/>
      <c r="O70" s="23"/>
      <c r="P70" s="23"/>
      <c r="Q70" s="23"/>
      <c r="R70" s="23"/>
      <c r="S70" s="23"/>
      <c r="T70" s="23"/>
      <c r="U70" s="23"/>
      <c r="V70" s="23"/>
      <c r="W70" s="23"/>
      <c r="X70" s="23"/>
      <c r="Y70" s="23"/>
      <c r="Z70" s="23"/>
      <c r="AA70" s="23"/>
      <c r="AB70" s="23"/>
      <c r="AC70" s="23"/>
      <c r="AD70" s="23"/>
      <c r="AE70" s="23"/>
    </row>
    <row r="71" spans="1:31" ht="14.25" customHeight="1">
      <c r="A71" s="23"/>
      <c r="B71" s="23"/>
      <c r="C71" s="23"/>
      <c r="D71" s="27"/>
      <c r="E71" s="27"/>
      <c r="F71" s="69"/>
      <c r="G71" s="70"/>
      <c r="H71" s="70"/>
      <c r="I71" s="70"/>
      <c r="J71" s="70"/>
      <c r="K71" s="27"/>
      <c r="L71" s="27"/>
      <c r="M71" s="27"/>
      <c r="N71" s="27"/>
      <c r="O71" s="23"/>
      <c r="P71" s="23"/>
      <c r="Q71" s="23"/>
      <c r="R71" s="23"/>
      <c r="S71" s="23"/>
      <c r="T71" s="23"/>
      <c r="U71" s="23"/>
      <c r="V71" s="23"/>
      <c r="W71" s="23"/>
      <c r="X71" s="23"/>
      <c r="Y71" s="23"/>
      <c r="Z71" s="23"/>
      <c r="AA71" s="23"/>
      <c r="AB71" s="23"/>
      <c r="AC71" s="23"/>
      <c r="AD71" s="23"/>
      <c r="AE71" s="23"/>
    </row>
    <row r="72" spans="1:31" ht="14.25" customHeight="1">
      <c r="A72" s="23"/>
      <c r="B72" s="23"/>
      <c r="C72" s="23"/>
      <c r="D72" s="27"/>
      <c r="E72" s="27"/>
      <c r="F72" s="72"/>
      <c r="G72" s="72"/>
      <c r="H72" s="72"/>
      <c r="I72" s="72"/>
      <c r="J72" s="72"/>
      <c r="K72" s="27"/>
      <c r="L72" s="27"/>
      <c r="M72" s="27"/>
      <c r="N72" s="27"/>
      <c r="O72" s="23"/>
      <c r="P72" s="23"/>
      <c r="Q72" s="23"/>
      <c r="R72" s="23"/>
      <c r="S72" s="23"/>
      <c r="T72" s="23"/>
      <c r="U72" s="23"/>
      <c r="V72" s="23"/>
      <c r="W72" s="23"/>
      <c r="X72" s="23"/>
      <c r="Y72" s="23"/>
      <c r="Z72" s="23"/>
      <c r="AA72" s="23"/>
      <c r="AB72" s="23"/>
      <c r="AC72" s="23"/>
      <c r="AD72" s="23"/>
      <c r="AE72" s="23"/>
    </row>
    <row r="73" spans="1:31" ht="14.25" customHeight="1">
      <c r="A73" s="23"/>
      <c r="B73" s="23"/>
      <c r="C73" s="23"/>
      <c r="D73" s="27"/>
      <c r="E73" s="27"/>
      <c r="F73" s="72"/>
      <c r="G73" s="72"/>
      <c r="H73" s="72"/>
      <c r="I73" s="72"/>
      <c r="J73" s="72"/>
      <c r="K73" s="27"/>
      <c r="L73" s="27"/>
      <c r="M73" s="27"/>
      <c r="N73" s="27"/>
      <c r="O73" s="23"/>
      <c r="P73" s="23"/>
      <c r="Q73" s="23"/>
      <c r="R73" s="23"/>
      <c r="S73" s="23"/>
      <c r="T73" s="23"/>
      <c r="U73" s="23"/>
      <c r="V73" s="23"/>
      <c r="W73" s="23"/>
      <c r="X73" s="23"/>
      <c r="Y73" s="23"/>
      <c r="Z73" s="23"/>
      <c r="AA73" s="23"/>
      <c r="AB73" s="23"/>
      <c r="AC73" s="23"/>
      <c r="AD73" s="23"/>
      <c r="AE73" s="23"/>
    </row>
    <row r="74" spans="1:31" ht="14.25" customHeight="1">
      <c r="A74" s="23"/>
      <c r="B74" s="23"/>
      <c r="C74" s="23"/>
      <c r="D74" s="27"/>
      <c r="E74" s="27"/>
      <c r="F74" s="72"/>
      <c r="G74" s="72"/>
      <c r="H74" s="72"/>
      <c r="I74" s="72"/>
      <c r="J74" s="72"/>
      <c r="K74" s="27"/>
      <c r="L74" s="27"/>
      <c r="M74" s="27"/>
      <c r="N74" s="27"/>
      <c r="O74" s="23"/>
      <c r="P74" s="23"/>
      <c r="Q74" s="23"/>
      <c r="R74" s="23"/>
      <c r="S74" s="23"/>
      <c r="T74" s="23"/>
      <c r="U74" s="23"/>
      <c r="V74" s="23"/>
      <c r="W74" s="23"/>
      <c r="X74" s="23"/>
      <c r="Y74" s="23"/>
      <c r="Z74" s="23"/>
      <c r="AA74" s="23"/>
      <c r="AB74" s="23"/>
      <c r="AC74" s="23"/>
      <c r="AD74" s="23"/>
      <c r="AE74" s="23"/>
    </row>
    <row r="75" spans="1:31" ht="14.25" customHeight="1">
      <c r="A75" s="23"/>
      <c r="B75" s="23"/>
      <c r="C75" s="23"/>
      <c r="D75" s="27"/>
      <c r="E75" s="27"/>
      <c r="F75" s="72"/>
      <c r="G75" s="72"/>
      <c r="H75" s="72"/>
      <c r="I75" s="72"/>
      <c r="J75" s="72"/>
      <c r="K75" s="27"/>
      <c r="L75" s="27"/>
      <c r="M75" s="27"/>
      <c r="N75" s="27"/>
      <c r="O75" s="23"/>
      <c r="P75" s="23"/>
      <c r="Q75" s="23"/>
      <c r="R75" s="23"/>
      <c r="S75" s="23"/>
      <c r="T75" s="23"/>
      <c r="U75" s="23"/>
      <c r="V75" s="23"/>
      <c r="W75" s="23"/>
      <c r="X75" s="23"/>
      <c r="Y75" s="23"/>
      <c r="Z75" s="23"/>
      <c r="AA75" s="23"/>
      <c r="AB75" s="23"/>
      <c r="AC75" s="23"/>
      <c r="AD75" s="23"/>
      <c r="AE75" s="23"/>
    </row>
    <row r="76" spans="1:31" ht="14.25" customHeight="1">
      <c r="A76" s="23"/>
      <c r="B76" s="23"/>
      <c r="C76" s="23"/>
      <c r="D76" s="27"/>
      <c r="E76" s="27"/>
      <c r="F76" s="72"/>
      <c r="G76" s="72"/>
      <c r="H76" s="72"/>
      <c r="I76" s="72"/>
      <c r="J76" s="72"/>
      <c r="K76" s="27"/>
      <c r="L76" s="27"/>
      <c r="M76" s="27"/>
      <c r="N76" s="27"/>
      <c r="O76" s="23"/>
      <c r="P76" s="23"/>
      <c r="Q76" s="23"/>
      <c r="R76" s="23"/>
      <c r="S76" s="23"/>
      <c r="T76" s="23"/>
      <c r="U76" s="23"/>
      <c r="V76" s="23"/>
      <c r="W76" s="23"/>
      <c r="X76" s="23"/>
      <c r="Y76" s="23"/>
      <c r="Z76" s="23"/>
      <c r="AA76" s="23"/>
      <c r="AB76" s="23"/>
      <c r="AC76" s="23"/>
      <c r="AD76" s="23"/>
      <c r="AE76" s="23"/>
    </row>
    <row r="77" spans="1:31" ht="14.25" customHeight="1">
      <c r="A77" s="23"/>
      <c r="B77" s="23"/>
      <c r="C77" s="23"/>
      <c r="D77" s="27"/>
      <c r="E77" s="27"/>
      <c r="F77" s="72"/>
      <c r="G77" s="72"/>
      <c r="H77" s="72"/>
      <c r="I77" s="72"/>
      <c r="J77" s="72"/>
      <c r="K77" s="27"/>
      <c r="L77" s="27"/>
      <c r="M77" s="27"/>
      <c r="N77" s="27"/>
      <c r="O77" s="23"/>
      <c r="P77" s="23"/>
      <c r="Q77" s="23"/>
      <c r="R77" s="23"/>
      <c r="S77" s="23"/>
      <c r="T77" s="23"/>
      <c r="U77" s="23"/>
      <c r="V77" s="23"/>
      <c r="W77" s="23"/>
      <c r="X77" s="23"/>
      <c r="Y77" s="23"/>
      <c r="Z77" s="23"/>
      <c r="AA77" s="23"/>
      <c r="AB77" s="23"/>
      <c r="AC77" s="23"/>
      <c r="AD77" s="23"/>
      <c r="AE77" s="23"/>
    </row>
    <row r="78" spans="1:31" ht="14.25" customHeight="1">
      <c r="A78" s="23"/>
      <c r="B78" s="23"/>
      <c r="C78" s="23"/>
      <c r="D78" s="27"/>
      <c r="E78" s="27"/>
      <c r="F78" s="72"/>
      <c r="G78" s="72"/>
      <c r="H78" s="72"/>
      <c r="I78" s="72"/>
      <c r="J78" s="72"/>
      <c r="K78" s="27"/>
      <c r="L78" s="27"/>
      <c r="M78" s="27"/>
      <c r="N78" s="27"/>
      <c r="O78" s="23"/>
      <c r="P78" s="23"/>
      <c r="Q78" s="23"/>
      <c r="R78" s="23"/>
      <c r="S78" s="23"/>
      <c r="T78" s="23"/>
      <c r="U78" s="23"/>
      <c r="V78" s="23"/>
      <c r="W78" s="23"/>
      <c r="X78" s="23"/>
      <c r="Y78" s="23"/>
      <c r="Z78" s="23"/>
      <c r="AA78" s="23"/>
      <c r="AB78" s="23"/>
      <c r="AC78" s="23"/>
      <c r="AD78" s="23"/>
      <c r="AE78" s="23"/>
    </row>
    <row r="79" spans="1:31" ht="14.25" customHeight="1">
      <c r="A79" s="23"/>
      <c r="B79" s="23"/>
      <c r="C79" s="23"/>
      <c r="D79" s="27"/>
      <c r="E79" s="27"/>
      <c r="F79" s="72"/>
      <c r="G79" s="72"/>
      <c r="H79" s="72"/>
      <c r="I79" s="72"/>
      <c r="J79" s="72"/>
      <c r="K79" s="27"/>
      <c r="L79" s="27"/>
      <c r="M79" s="27"/>
      <c r="N79" s="27"/>
      <c r="O79" s="23"/>
      <c r="P79" s="23"/>
      <c r="Q79" s="23"/>
      <c r="R79" s="23"/>
      <c r="S79" s="23"/>
      <c r="T79" s="23"/>
      <c r="U79" s="23"/>
      <c r="V79" s="23"/>
      <c r="W79" s="23"/>
      <c r="X79" s="23"/>
      <c r="Y79" s="23"/>
      <c r="Z79" s="23"/>
      <c r="AA79" s="23"/>
      <c r="AB79" s="23"/>
      <c r="AC79" s="23"/>
      <c r="AD79" s="23"/>
      <c r="AE79" s="23"/>
    </row>
    <row r="80" spans="1:31" ht="14.25" customHeight="1">
      <c r="A80" s="23"/>
      <c r="B80" s="23"/>
      <c r="C80" s="23"/>
      <c r="D80" s="27"/>
      <c r="E80" s="27"/>
      <c r="F80" s="72"/>
      <c r="G80" s="72"/>
      <c r="H80" s="72"/>
      <c r="I80" s="72"/>
      <c r="J80" s="72"/>
      <c r="K80" s="27"/>
      <c r="L80" s="27"/>
      <c r="M80" s="27"/>
      <c r="N80" s="27"/>
      <c r="O80" s="23"/>
      <c r="P80" s="23"/>
      <c r="Q80" s="23"/>
      <c r="R80" s="23"/>
      <c r="S80" s="23"/>
      <c r="T80" s="23"/>
      <c r="U80" s="23"/>
      <c r="V80" s="23"/>
      <c r="W80" s="23"/>
      <c r="X80" s="23"/>
      <c r="Y80" s="23"/>
      <c r="Z80" s="23"/>
      <c r="AA80" s="23"/>
      <c r="AB80" s="23"/>
      <c r="AC80" s="23"/>
      <c r="AD80" s="23"/>
      <c r="AE80" s="23"/>
    </row>
    <row r="81" spans="1:31" ht="14.25" customHeight="1">
      <c r="A81" s="23"/>
      <c r="B81" s="23"/>
      <c r="C81" s="23"/>
      <c r="D81" s="27"/>
      <c r="E81" s="27"/>
      <c r="F81" s="72"/>
      <c r="G81" s="72"/>
      <c r="H81" s="72"/>
      <c r="I81" s="72"/>
      <c r="J81" s="72"/>
      <c r="K81" s="27"/>
      <c r="L81" s="27"/>
      <c r="M81" s="27"/>
      <c r="N81" s="27"/>
      <c r="O81" s="23"/>
      <c r="P81" s="23"/>
      <c r="Q81" s="23"/>
      <c r="R81" s="23"/>
      <c r="S81" s="23"/>
      <c r="T81" s="23"/>
      <c r="U81" s="23"/>
      <c r="V81" s="23"/>
      <c r="W81" s="23"/>
      <c r="X81" s="23"/>
      <c r="Y81" s="23"/>
      <c r="Z81" s="23"/>
      <c r="AA81" s="23"/>
      <c r="AB81" s="23"/>
      <c r="AC81" s="23"/>
      <c r="AD81" s="23"/>
      <c r="AE81" s="23"/>
    </row>
    <row r="82" spans="1:31" ht="14.25" customHeight="1">
      <c r="A82" s="23"/>
      <c r="B82" s="23"/>
      <c r="C82" s="23"/>
      <c r="D82" s="27"/>
      <c r="E82" s="27"/>
      <c r="F82" s="72"/>
      <c r="G82" s="72"/>
      <c r="H82" s="72"/>
      <c r="I82" s="72"/>
      <c r="J82" s="72"/>
      <c r="K82" s="27"/>
      <c r="L82" s="27"/>
      <c r="M82" s="27"/>
      <c r="N82" s="27"/>
      <c r="O82" s="23"/>
      <c r="P82" s="23"/>
      <c r="Q82" s="23"/>
      <c r="R82" s="23"/>
      <c r="S82" s="23"/>
      <c r="T82" s="23"/>
      <c r="U82" s="23"/>
      <c r="V82" s="23"/>
      <c r="W82" s="23"/>
      <c r="X82" s="23"/>
      <c r="Y82" s="23"/>
      <c r="Z82" s="23"/>
      <c r="AA82" s="23"/>
      <c r="AB82" s="23"/>
      <c r="AC82" s="23"/>
      <c r="AD82" s="23"/>
      <c r="AE82" s="23"/>
    </row>
    <row r="83" spans="1:31" ht="14.25" customHeight="1">
      <c r="A83" s="23"/>
      <c r="B83" s="23"/>
      <c r="C83" s="23"/>
      <c r="D83" s="27"/>
      <c r="E83" s="27"/>
      <c r="F83" s="75"/>
      <c r="G83" s="71"/>
      <c r="H83" s="71"/>
      <c r="I83" s="71"/>
      <c r="J83" s="71"/>
      <c r="K83" s="27"/>
      <c r="L83" s="27"/>
      <c r="M83" s="27"/>
      <c r="N83" s="27"/>
      <c r="O83" s="23"/>
      <c r="P83" s="23"/>
      <c r="Q83" s="23"/>
      <c r="R83" s="23"/>
      <c r="S83" s="23"/>
      <c r="T83" s="23"/>
      <c r="U83" s="23"/>
      <c r="V83" s="23"/>
      <c r="W83" s="23"/>
      <c r="X83" s="23"/>
      <c r="Y83" s="23"/>
      <c r="Z83" s="23"/>
      <c r="AA83" s="23"/>
      <c r="AB83" s="23"/>
      <c r="AC83" s="23"/>
      <c r="AD83" s="23"/>
      <c r="AE83" s="23"/>
    </row>
    <row r="84" spans="1:31" ht="14.25" customHeight="1">
      <c r="A84" s="23"/>
      <c r="B84" s="23"/>
      <c r="C84" s="23"/>
      <c r="D84" s="27"/>
      <c r="E84" s="27"/>
      <c r="F84" s="27"/>
      <c r="G84" s="27"/>
      <c r="H84" s="27"/>
      <c r="I84" s="27"/>
      <c r="J84" s="27"/>
      <c r="K84" s="27"/>
      <c r="L84" s="27"/>
      <c r="M84" s="27"/>
      <c r="N84" s="27"/>
      <c r="O84" s="23"/>
      <c r="P84" s="23"/>
      <c r="Q84" s="23"/>
      <c r="R84" s="23"/>
      <c r="S84" s="23"/>
      <c r="T84" s="23"/>
      <c r="U84" s="23"/>
      <c r="V84" s="23"/>
      <c r="W84" s="23"/>
      <c r="X84" s="23"/>
      <c r="Y84" s="23"/>
      <c r="Z84" s="23"/>
      <c r="AA84" s="23"/>
      <c r="AB84" s="23"/>
      <c r="AC84" s="23"/>
      <c r="AD84" s="23"/>
      <c r="AE84" s="23"/>
    </row>
    <row r="85" spans="1:31" ht="14.25" customHeight="1">
      <c r="A85" s="23"/>
      <c r="B85" s="23"/>
      <c r="C85" s="23"/>
      <c r="D85" s="27"/>
      <c r="E85" s="27"/>
      <c r="F85" s="27"/>
      <c r="G85" s="27"/>
      <c r="H85" s="27"/>
      <c r="I85" s="27"/>
      <c r="J85" s="27"/>
      <c r="K85" s="27"/>
      <c r="L85" s="27"/>
      <c r="M85" s="27"/>
      <c r="N85" s="27"/>
      <c r="O85" s="23"/>
      <c r="P85" s="23"/>
      <c r="Q85" s="23"/>
      <c r="R85" s="23"/>
      <c r="S85" s="23"/>
      <c r="T85" s="23"/>
      <c r="U85" s="23"/>
      <c r="V85" s="23"/>
      <c r="W85" s="23"/>
      <c r="X85" s="23"/>
      <c r="Y85" s="23"/>
      <c r="Z85" s="23"/>
      <c r="AA85" s="23"/>
      <c r="AB85" s="23"/>
      <c r="AC85" s="23"/>
      <c r="AD85" s="23"/>
      <c r="AE85" s="23"/>
    </row>
    <row r="86" spans="1:31" ht="14.25" customHeight="1">
      <c r="A86" s="23"/>
      <c r="B86" s="23"/>
      <c r="C86" s="23"/>
      <c r="D86" s="27"/>
      <c r="E86" s="27"/>
      <c r="F86" s="32"/>
      <c r="G86" s="122"/>
      <c r="H86" s="121"/>
      <c r="I86" s="121"/>
      <c r="J86" s="121"/>
      <c r="K86" s="27"/>
      <c r="L86" s="27"/>
      <c r="M86" s="27"/>
      <c r="N86" s="27"/>
      <c r="O86" s="23"/>
      <c r="P86" s="23"/>
      <c r="Q86" s="23"/>
      <c r="R86" s="23"/>
      <c r="S86" s="23"/>
      <c r="T86" s="23"/>
      <c r="U86" s="23"/>
      <c r="V86" s="23"/>
      <c r="W86" s="23"/>
      <c r="X86" s="23"/>
      <c r="Y86" s="23"/>
      <c r="Z86" s="23"/>
      <c r="AA86" s="23"/>
      <c r="AB86" s="23"/>
      <c r="AC86" s="23"/>
      <c r="AD86" s="23"/>
      <c r="AE86" s="23"/>
    </row>
    <row r="87" spans="1:31" ht="14.25" customHeight="1">
      <c r="A87" s="23"/>
      <c r="B87" s="23"/>
      <c r="C87" s="23"/>
      <c r="D87" s="27"/>
      <c r="E87" s="27"/>
      <c r="F87" s="68"/>
      <c r="G87" s="68"/>
      <c r="H87" s="68"/>
      <c r="I87" s="68"/>
      <c r="J87" s="68"/>
      <c r="K87" s="27"/>
      <c r="L87" s="27"/>
      <c r="M87" s="27"/>
      <c r="N87" s="27"/>
      <c r="O87" s="23"/>
      <c r="P87" s="23"/>
      <c r="Q87" s="23"/>
      <c r="R87" s="23"/>
      <c r="S87" s="23"/>
      <c r="T87" s="23"/>
      <c r="U87" s="23"/>
      <c r="V87" s="23"/>
      <c r="W87" s="23"/>
      <c r="X87" s="23"/>
      <c r="Y87" s="23"/>
      <c r="Z87" s="23"/>
      <c r="AA87" s="23"/>
      <c r="AB87" s="23"/>
      <c r="AC87" s="23"/>
      <c r="AD87" s="23"/>
      <c r="AE87" s="23"/>
    </row>
    <row r="88" spans="1:31" ht="14.25" customHeight="1">
      <c r="A88" s="23"/>
      <c r="B88" s="23"/>
      <c r="C88" s="23"/>
      <c r="D88" s="27"/>
      <c r="E88" s="27"/>
      <c r="F88" s="69"/>
      <c r="G88" s="70"/>
      <c r="H88" s="70"/>
      <c r="I88" s="70"/>
      <c r="J88" s="70"/>
      <c r="K88" s="27"/>
      <c r="L88" s="27"/>
      <c r="M88" s="27"/>
      <c r="N88" s="27"/>
      <c r="O88" s="23"/>
      <c r="P88" s="23"/>
      <c r="Q88" s="23"/>
      <c r="R88" s="23"/>
      <c r="S88" s="23"/>
      <c r="T88" s="23"/>
      <c r="U88" s="23"/>
      <c r="V88" s="23"/>
      <c r="W88" s="23"/>
      <c r="X88" s="23"/>
      <c r="Y88" s="23"/>
      <c r="Z88" s="23"/>
      <c r="AA88" s="23"/>
      <c r="AB88" s="23"/>
      <c r="AC88" s="23"/>
      <c r="AD88" s="23"/>
      <c r="AE88" s="23"/>
    </row>
    <row r="89" spans="1:31" ht="14.25" customHeight="1">
      <c r="A89" s="23"/>
      <c r="B89" s="23"/>
      <c r="C89" s="23"/>
      <c r="D89" s="27"/>
      <c r="E89" s="27"/>
      <c r="F89" s="72"/>
      <c r="G89" s="72"/>
      <c r="H89" s="72"/>
      <c r="I89" s="72"/>
      <c r="J89" s="72"/>
      <c r="K89" s="27"/>
      <c r="L89" s="27"/>
      <c r="M89" s="27"/>
      <c r="N89" s="27"/>
      <c r="O89" s="23"/>
      <c r="P89" s="23"/>
      <c r="Q89" s="23"/>
      <c r="R89" s="23"/>
      <c r="S89" s="23"/>
      <c r="T89" s="23"/>
      <c r="U89" s="23"/>
      <c r="V89" s="23"/>
      <c r="W89" s="23"/>
      <c r="X89" s="23"/>
      <c r="Y89" s="23"/>
      <c r="Z89" s="23"/>
      <c r="AA89" s="23"/>
      <c r="AB89" s="23"/>
      <c r="AC89" s="23"/>
      <c r="AD89" s="23"/>
      <c r="AE89" s="23"/>
    </row>
    <row r="90" spans="1:31" ht="14.25" customHeight="1">
      <c r="A90" s="23"/>
      <c r="B90" s="23"/>
      <c r="C90" s="23"/>
      <c r="D90" s="27"/>
      <c r="E90" s="27"/>
      <c r="F90" s="72"/>
      <c r="G90" s="72"/>
      <c r="H90" s="72"/>
      <c r="I90" s="72"/>
      <c r="J90" s="72"/>
      <c r="K90" s="27"/>
      <c r="L90" s="27"/>
      <c r="M90" s="27"/>
      <c r="N90" s="27"/>
      <c r="O90" s="23"/>
      <c r="P90" s="23"/>
      <c r="Q90" s="23"/>
      <c r="R90" s="23"/>
      <c r="S90" s="23"/>
      <c r="T90" s="23"/>
      <c r="U90" s="23"/>
      <c r="V90" s="23"/>
      <c r="W90" s="23"/>
      <c r="X90" s="23"/>
      <c r="Y90" s="23"/>
      <c r="Z90" s="23"/>
      <c r="AA90" s="23"/>
      <c r="AB90" s="23"/>
      <c r="AC90" s="23"/>
      <c r="AD90" s="23"/>
      <c r="AE90" s="23"/>
    </row>
    <row r="91" spans="1:31" ht="14.25" customHeight="1">
      <c r="A91" s="23"/>
      <c r="B91" s="23"/>
      <c r="C91" s="23"/>
      <c r="D91" s="27"/>
      <c r="E91" s="27"/>
      <c r="F91" s="72"/>
      <c r="G91" s="72"/>
      <c r="H91" s="72"/>
      <c r="I91" s="72"/>
      <c r="J91" s="72"/>
      <c r="K91" s="27"/>
      <c r="L91" s="27"/>
      <c r="M91" s="27"/>
      <c r="N91" s="27"/>
      <c r="O91" s="23"/>
      <c r="P91" s="23"/>
      <c r="Q91" s="23"/>
      <c r="R91" s="23"/>
      <c r="S91" s="23"/>
      <c r="T91" s="23"/>
      <c r="U91" s="23"/>
      <c r="V91" s="23"/>
      <c r="W91" s="23"/>
      <c r="X91" s="23"/>
      <c r="Y91" s="23"/>
      <c r="Z91" s="23"/>
      <c r="AA91" s="23"/>
      <c r="AB91" s="23"/>
      <c r="AC91" s="23"/>
      <c r="AD91" s="23"/>
      <c r="AE91" s="23"/>
    </row>
    <row r="92" spans="1:31" ht="14.25" customHeight="1">
      <c r="A92" s="23"/>
      <c r="B92" s="23"/>
      <c r="C92" s="23"/>
      <c r="D92" s="27"/>
      <c r="E92" s="27"/>
      <c r="F92" s="72"/>
      <c r="G92" s="72"/>
      <c r="H92" s="72"/>
      <c r="I92" s="72"/>
      <c r="J92" s="72"/>
      <c r="K92" s="27"/>
      <c r="L92" s="27"/>
      <c r="M92" s="27"/>
      <c r="N92" s="27"/>
      <c r="O92" s="23"/>
      <c r="P92" s="23"/>
      <c r="Q92" s="23"/>
      <c r="R92" s="23"/>
      <c r="S92" s="23"/>
      <c r="T92" s="23"/>
      <c r="U92" s="23"/>
      <c r="V92" s="23"/>
      <c r="W92" s="23"/>
      <c r="X92" s="23"/>
      <c r="Y92" s="23"/>
      <c r="Z92" s="23"/>
      <c r="AA92" s="23"/>
      <c r="AB92" s="23"/>
      <c r="AC92" s="23"/>
      <c r="AD92" s="23"/>
      <c r="AE92" s="23"/>
    </row>
    <row r="93" spans="1:31" ht="14.25" customHeight="1">
      <c r="A93" s="23"/>
      <c r="B93" s="23"/>
      <c r="C93" s="23"/>
      <c r="D93" s="27"/>
      <c r="E93" s="27"/>
      <c r="F93" s="72"/>
      <c r="G93" s="72"/>
      <c r="H93" s="72"/>
      <c r="I93" s="72"/>
      <c r="J93" s="72"/>
      <c r="K93" s="27"/>
      <c r="L93" s="27"/>
      <c r="M93" s="27"/>
      <c r="N93" s="27"/>
      <c r="O93" s="23"/>
      <c r="P93" s="23"/>
      <c r="Q93" s="23"/>
      <c r="R93" s="23"/>
      <c r="S93" s="23"/>
      <c r="T93" s="23"/>
      <c r="U93" s="23"/>
      <c r="V93" s="23"/>
      <c r="W93" s="23"/>
      <c r="X93" s="23"/>
      <c r="Y93" s="23"/>
      <c r="Z93" s="23"/>
      <c r="AA93" s="23"/>
      <c r="AB93" s="23"/>
      <c r="AC93" s="23"/>
      <c r="AD93" s="23"/>
      <c r="AE93" s="23"/>
    </row>
    <row r="94" spans="1:31" ht="14.25" customHeight="1">
      <c r="A94" s="23"/>
      <c r="B94" s="23"/>
      <c r="C94" s="23"/>
      <c r="D94" s="27"/>
      <c r="E94" s="27"/>
      <c r="F94" s="72"/>
      <c r="G94" s="72"/>
      <c r="H94" s="72"/>
      <c r="I94" s="72"/>
      <c r="J94" s="72"/>
      <c r="K94" s="27"/>
      <c r="L94" s="27"/>
      <c r="M94" s="27"/>
      <c r="N94" s="27"/>
      <c r="O94" s="23"/>
      <c r="P94" s="23"/>
      <c r="Q94" s="23"/>
      <c r="R94" s="23"/>
      <c r="S94" s="23"/>
      <c r="T94" s="23"/>
      <c r="U94" s="23"/>
      <c r="V94" s="23"/>
      <c r="W94" s="23"/>
      <c r="X94" s="23"/>
      <c r="Y94" s="23"/>
      <c r="Z94" s="23"/>
      <c r="AA94" s="23"/>
      <c r="AB94" s="23"/>
      <c r="AC94" s="23"/>
      <c r="AD94" s="23"/>
      <c r="AE94" s="23"/>
    </row>
    <row r="95" spans="1:31" ht="14.25" customHeight="1">
      <c r="A95" s="23"/>
      <c r="B95" s="23"/>
      <c r="C95" s="23"/>
      <c r="D95" s="27"/>
      <c r="E95" s="27"/>
      <c r="F95" s="72"/>
      <c r="G95" s="72"/>
      <c r="H95" s="72"/>
      <c r="I95" s="72"/>
      <c r="J95" s="72"/>
      <c r="K95" s="27"/>
      <c r="L95" s="27"/>
      <c r="M95" s="27"/>
      <c r="N95" s="27"/>
      <c r="O95" s="23"/>
      <c r="P95" s="23"/>
      <c r="Q95" s="23"/>
      <c r="R95" s="23"/>
      <c r="S95" s="23"/>
      <c r="T95" s="23"/>
      <c r="U95" s="23"/>
      <c r="V95" s="23"/>
      <c r="W95" s="23"/>
      <c r="X95" s="23"/>
      <c r="Y95" s="23"/>
      <c r="Z95" s="23"/>
      <c r="AA95" s="23"/>
      <c r="AB95" s="23"/>
      <c r="AC95" s="23"/>
      <c r="AD95" s="23"/>
      <c r="AE95" s="23"/>
    </row>
    <row r="96" spans="1:31" ht="14.25" customHeight="1">
      <c r="A96" s="23"/>
      <c r="B96" s="23"/>
      <c r="C96" s="23"/>
      <c r="D96" s="27"/>
      <c r="E96" s="27"/>
      <c r="F96" s="72"/>
      <c r="G96" s="72"/>
      <c r="H96" s="72"/>
      <c r="I96" s="72"/>
      <c r="J96" s="72"/>
      <c r="K96" s="27"/>
      <c r="L96" s="27"/>
      <c r="M96" s="27"/>
      <c r="N96" s="27"/>
      <c r="O96" s="23"/>
      <c r="P96" s="23"/>
      <c r="Q96" s="23"/>
      <c r="R96" s="23"/>
      <c r="S96" s="23"/>
      <c r="T96" s="23"/>
      <c r="U96" s="23"/>
      <c r="V96" s="23"/>
      <c r="W96" s="23"/>
      <c r="X96" s="23"/>
      <c r="Y96" s="23"/>
      <c r="Z96" s="23"/>
      <c r="AA96" s="23"/>
      <c r="AB96" s="23"/>
      <c r="AC96" s="23"/>
      <c r="AD96" s="23"/>
      <c r="AE96" s="23"/>
    </row>
    <row r="97" spans="1:31" ht="14.25" customHeight="1">
      <c r="A97" s="23"/>
      <c r="B97" s="23"/>
      <c r="C97" s="23"/>
      <c r="D97" s="27"/>
      <c r="E97" s="27"/>
      <c r="F97" s="72"/>
      <c r="G97" s="72"/>
      <c r="H97" s="72"/>
      <c r="I97" s="72"/>
      <c r="J97" s="72"/>
      <c r="K97" s="27"/>
      <c r="L97" s="27"/>
      <c r="M97" s="27"/>
      <c r="N97" s="27"/>
      <c r="O97" s="23"/>
      <c r="P97" s="23"/>
      <c r="Q97" s="23"/>
      <c r="R97" s="23"/>
      <c r="S97" s="23"/>
      <c r="T97" s="23"/>
      <c r="U97" s="23"/>
      <c r="V97" s="23"/>
      <c r="W97" s="23"/>
      <c r="X97" s="23"/>
      <c r="Y97" s="23"/>
      <c r="Z97" s="23"/>
      <c r="AA97" s="23"/>
      <c r="AB97" s="23"/>
      <c r="AC97" s="23"/>
      <c r="AD97" s="23"/>
      <c r="AE97" s="23"/>
    </row>
    <row r="98" spans="1:31" ht="14.25" customHeight="1">
      <c r="A98" s="23"/>
      <c r="B98" s="23"/>
      <c r="C98" s="23"/>
      <c r="D98" s="27"/>
      <c r="E98" s="27"/>
      <c r="F98" s="72"/>
      <c r="G98" s="72"/>
      <c r="H98" s="72"/>
      <c r="I98" s="72"/>
      <c r="J98" s="72"/>
      <c r="K98" s="27"/>
      <c r="L98" s="27"/>
      <c r="M98" s="27"/>
      <c r="N98" s="27"/>
      <c r="O98" s="23"/>
      <c r="P98" s="23"/>
      <c r="Q98" s="23"/>
      <c r="R98" s="23"/>
      <c r="S98" s="23"/>
      <c r="T98" s="23"/>
      <c r="U98" s="23"/>
      <c r="V98" s="23"/>
      <c r="W98" s="23"/>
      <c r="X98" s="23"/>
      <c r="Y98" s="23"/>
      <c r="Z98" s="23"/>
      <c r="AA98" s="23"/>
      <c r="AB98" s="23"/>
      <c r="AC98" s="23"/>
      <c r="AD98" s="23"/>
      <c r="AE98" s="23"/>
    </row>
    <row r="99" spans="1:31" ht="14.25" customHeight="1">
      <c r="A99" s="23"/>
      <c r="B99" s="23"/>
      <c r="C99" s="23"/>
      <c r="D99" s="27"/>
      <c r="E99" s="27"/>
      <c r="F99" s="72"/>
      <c r="G99" s="72"/>
      <c r="H99" s="72"/>
      <c r="I99" s="72"/>
      <c r="J99" s="72"/>
      <c r="K99" s="27"/>
      <c r="L99" s="27"/>
      <c r="M99" s="27"/>
      <c r="N99" s="27"/>
      <c r="O99" s="23"/>
      <c r="P99" s="23"/>
      <c r="Q99" s="23"/>
      <c r="R99" s="23"/>
      <c r="S99" s="23"/>
      <c r="T99" s="23"/>
      <c r="U99" s="23"/>
      <c r="V99" s="23"/>
      <c r="W99" s="23"/>
      <c r="X99" s="23"/>
      <c r="Y99" s="23"/>
      <c r="Z99" s="23"/>
      <c r="AA99" s="23"/>
      <c r="AB99" s="23"/>
      <c r="AC99" s="23"/>
      <c r="AD99" s="23"/>
      <c r="AE99" s="23"/>
    </row>
    <row r="100" spans="1:31" ht="14.25" customHeight="1">
      <c r="A100" s="23"/>
      <c r="B100" s="23"/>
      <c r="C100" s="23"/>
      <c r="D100" s="27"/>
      <c r="E100" s="27"/>
      <c r="F100" s="75"/>
      <c r="G100" s="71"/>
      <c r="H100" s="71"/>
      <c r="I100" s="71"/>
      <c r="J100" s="71"/>
      <c r="K100" s="27"/>
      <c r="L100" s="27"/>
      <c r="M100" s="27"/>
      <c r="N100" s="27"/>
      <c r="O100" s="23"/>
      <c r="P100" s="23"/>
      <c r="Q100" s="23"/>
      <c r="R100" s="23"/>
      <c r="S100" s="23"/>
      <c r="T100" s="23"/>
      <c r="U100" s="23"/>
      <c r="V100" s="23"/>
      <c r="W100" s="23"/>
      <c r="X100" s="23"/>
      <c r="Y100" s="23"/>
      <c r="Z100" s="23"/>
      <c r="AA100" s="23"/>
      <c r="AB100" s="23"/>
      <c r="AC100" s="23"/>
      <c r="AD100" s="23"/>
      <c r="AE100" s="23"/>
    </row>
    <row r="101" spans="1:31" ht="14.25" customHeight="1">
      <c r="A101" s="23"/>
      <c r="B101" s="23"/>
      <c r="C101" s="23"/>
      <c r="D101" s="27"/>
      <c r="E101" s="27"/>
      <c r="F101" s="27"/>
      <c r="G101" s="27"/>
      <c r="H101" s="27"/>
      <c r="I101" s="27"/>
      <c r="J101" s="27"/>
      <c r="K101" s="27"/>
      <c r="L101" s="27"/>
      <c r="M101" s="27"/>
      <c r="N101" s="27"/>
      <c r="O101" s="23"/>
      <c r="P101" s="23"/>
      <c r="Q101" s="23"/>
      <c r="R101" s="23"/>
      <c r="S101" s="23"/>
      <c r="T101" s="23"/>
      <c r="U101" s="23"/>
      <c r="V101" s="23"/>
      <c r="W101" s="23"/>
      <c r="X101" s="23"/>
      <c r="Y101" s="23"/>
      <c r="Z101" s="23"/>
      <c r="AA101" s="23"/>
      <c r="AB101" s="23"/>
      <c r="AC101" s="23"/>
      <c r="AD101" s="23"/>
      <c r="AE101" s="23"/>
    </row>
    <row r="102" spans="1:31" ht="14.25" customHeight="1">
      <c r="A102" s="23"/>
      <c r="B102" s="23"/>
      <c r="C102" s="23"/>
      <c r="D102" s="27"/>
      <c r="E102" s="27"/>
      <c r="F102" s="27"/>
      <c r="G102" s="27"/>
      <c r="H102" s="27"/>
      <c r="I102" s="27"/>
      <c r="J102" s="27"/>
      <c r="K102" s="27"/>
      <c r="L102" s="27"/>
      <c r="M102" s="27"/>
      <c r="N102" s="27"/>
      <c r="O102" s="23"/>
      <c r="P102" s="23"/>
      <c r="Q102" s="23"/>
      <c r="R102" s="23"/>
      <c r="S102" s="23"/>
      <c r="T102" s="23"/>
      <c r="U102" s="23"/>
      <c r="V102" s="23"/>
      <c r="W102" s="23"/>
      <c r="X102" s="23"/>
      <c r="Y102" s="23"/>
      <c r="Z102" s="23"/>
      <c r="AA102" s="23"/>
      <c r="AB102" s="23"/>
      <c r="AC102" s="23"/>
      <c r="AD102" s="23"/>
      <c r="AE102" s="23"/>
    </row>
    <row r="103" spans="1:31" ht="14.25" customHeight="1">
      <c r="A103" s="23"/>
      <c r="B103" s="23"/>
      <c r="C103" s="23"/>
      <c r="D103" s="27"/>
      <c r="E103" s="27"/>
      <c r="F103" s="27"/>
      <c r="G103" s="27"/>
      <c r="H103" s="27"/>
      <c r="I103" s="27"/>
      <c r="J103" s="27"/>
      <c r="K103" s="27"/>
      <c r="L103" s="27"/>
      <c r="M103" s="27"/>
      <c r="N103" s="27"/>
      <c r="O103" s="23"/>
      <c r="P103" s="23"/>
      <c r="Q103" s="23"/>
      <c r="R103" s="23"/>
      <c r="S103" s="23"/>
      <c r="T103" s="23"/>
      <c r="U103" s="23"/>
      <c r="V103" s="23"/>
      <c r="W103" s="23"/>
      <c r="X103" s="23"/>
      <c r="Y103" s="23"/>
      <c r="Z103" s="23"/>
      <c r="AA103" s="23"/>
      <c r="AB103" s="23"/>
      <c r="AC103" s="23"/>
      <c r="AD103" s="23"/>
      <c r="AE103" s="23"/>
    </row>
    <row r="104" spans="1:31" ht="14.25" customHeight="1">
      <c r="A104" s="23"/>
      <c r="B104" s="23"/>
      <c r="C104" s="23"/>
      <c r="D104" s="27"/>
      <c r="E104" s="27"/>
      <c r="F104" s="27"/>
      <c r="G104" s="27"/>
      <c r="H104" s="27"/>
      <c r="I104" s="27"/>
      <c r="J104" s="27"/>
      <c r="K104" s="27"/>
      <c r="L104" s="27"/>
      <c r="M104" s="27"/>
      <c r="N104" s="27"/>
      <c r="O104" s="23"/>
      <c r="P104" s="23"/>
      <c r="Q104" s="23"/>
      <c r="R104" s="23"/>
      <c r="S104" s="23"/>
      <c r="T104" s="23"/>
      <c r="U104" s="23"/>
      <c r="V104" s="23"/>
      <c r="W104" s="23"/>
      <c r="X104" s="23"/>
      <c r="Y104" s="23"/>
      <c r="Z104" s="23"/>
      <c r="AA104" s="23"/>
      <c r="AB104" s="23"/>
      <c r="AC104" s="23"/>
      <c r="AD104" s="23"/>
      <c r="AE104" s="23"/>
    </row>
    <row r="105" spans="1:31" ht="14.25" customHeight="1">
      <c r="A105" s="23"/>
      <c r="B105" s="23"/>
      <c r="C105" s="23"/>
      <c r="D105" s="27"/>
      <c r="E105" s="27"/>
      <c r="F105" s="27"/>
      <c r="G105" s="27"/>
      <c r="H105" s="27"/>
      <c r="I105" s="27"/>
      <c r="J105" s="27"/>
      <c r="K105" s="27"/>
      <c r="L105" s="27"/>
      <c r="M105" s="27"/>
      <c r="N105" s="27"/>
      <c r="O105" s="23"/>
      <c r="P105" s="23"/>
      <c r="Q105" s="23"/>
      <c r="R105" s="23"/>
      <c r="S105" s="23"/>
      <c r="T105" s="23"/>
      <c r="U105" s="23"/>
      <c r="V105" s="23"/>
      <c r="W105" s="23"/>
      <c r="X105" s="23"/>
      <c r="Y105" s="23"/>
      <c r="Z105" s="23"/>
      <c r="AA105" s="23"/>
      <c r="AB105" s="23"/>
      <c r="AC105" s="23"/>
      <c r="AD105" s="23"/>
      <c r="AE105" s="23"/>
    </row>
    <row r="106" spans="1:31" ht="14.25" customHeight="1">
      <c r="A106" s="23"/>
      <c r="B106" s="23"/>
      <c r="C106" s="23"/>
      <c r="D106" s="27"/>
      <c r="E106" s="27"/>
      <c r="F106" s="27"/>
      <c r="G106" s="27"/>
      <c r="H106" s="27"/>
      <c r="I106" s="27"/>
      <c r="J106" s="27"/>
      <c r="K106" s="27"/>
      <c r="L106" s="27"/>
      <c r="M106" s="27"/>
      <c r="N106" s="27"/>
      <c r="O106" s="23"/>
      <c r="P106" s="23"/>
      <c r="Q106" s="23"/>
      <c r="R106" s="23"/>
      <c r="S106" s="23"/>
      <c r="T106" s="23"/>
      <c r="U106" s="23"/>
      <c r="V106" s="23"/>
      <c r="W106" s="23"/>
      <c r="X106" s="23"/>
      <c r="Y106" s="23"/>
      <c r="Z106" s="23"/>
      <c r="AA106" s="23"/>
      <c r="AB106" s="23"/>
      <c r="AC106" s="23"/>
      <c r="AD106" s="23"/>
      <c r="AE106" s="23"/>
    </row>
    <row r="107" spans="1:31" ht="14.25" customHeight="1">
      <c r="A107" s="23"/>
      <c r="B107" s="23"/>
      <c r="C107" s="23"/>
      <c r="D107" s="27"/>
      <c r="E107" s="27"/>
      <c r="F107" s="27"/>
      <c r="G107" s="27"/>
      <c r="H107" s="27"/>
      <c r="I107" s="27"/>
      <c r="J107" s="27"/>
      <c r="K107" s="27"/>
      <c r="L107" s="27"/>
      <c r="M107" s="27"/>
      <c r="N107" s="27"/>
      <c r="O107" s="23"/>
      <c r="P107" s="23"/>
      <c r="Q107" s="23"/>
      <c r="R107" s="23"/>
      <c r="S107" s="23"/>
      <c r="T107" s="23"/>
      <c r="U107" s="23"/>
      <c r="V107" s="23"/>
      <c r="W107" s="23"/>
      <c r="X107" s="23"/>
      <c r="Y107" s="23"/>
      <c r="Z107" s="23"/>
      <c r="AA107" s="23"/>
      <c r="AB107" s="23"/>
      <c r="AC107" s="23"/>
      <c r="AD107" s="23"/>
      <c r="AE107" s="23"/>
    </row>
    <row r="108" spans="1:31" ht="14.25" customHeight="1">
      <c r="A108" s="23"/>
      <c r="B108" s="23"/>
      <c r="C108" s="23"/>
      <c r="D108" s="27"/>
      <c r="E108" s="27"/>
      <c r="F108" s="27"/>
      <c r="G108" s="27"/>
      <c r="H108" s="27"/>
      <c r="I108" s="27"/>
      <c r="J108" s="27"/>
      <c r="K108" s="27"/>
      <c r="L108" s="27"/>
      <c r="M108" s="27"/>
      <c r="N108" s="27"/>
      <c r="O108" s="23"/>
      <c r="P108" s="23"/>
      <c r="Q108" s="23"/>
      <c r="R108" s="23"/>
      <c r="S108" s="23"/>
      <c r="T108" s="23"/>
      <c r="U108" s="23"/>
      <c r="V108" s="23"/>
      <c r="W108" s="23"/>
      <c r="X108" s="23"/>
      <c r="Y108" s="23"/>
      <c r="Z108" s="23"/>
      <c r="AA108" s="23"/>
      <c r="AB108" s="23"/>
      <c r="AC108" s="23"/>
      <c r="AD108" s="23"/>
      <c r="AE108" s="23"/>
    </row>
    <row r="109" spans="1:31" ht="14.25" customHeight="1">
      <c r="A109" s="23"/>
      <c r="B109" s="23"/>
      <c r="C109" s="23"/>
      <c r="D109" s="27"/>
      <c r="E109" s="27"/>
      <c r="F109" s="27"/>
      <c r="G109" s="27"/>
      <c r="H109" s="27"/>
      <c r="I109" s="27"/>
      <c r="J109" s="27"/>
      <c r="K109" s="27"/>
      <c r="L109" s="27"/>
      <c r="M109" s="27"/>
      <c r="N109" s="27"/>
      <c r="O109" s="23"/>
      <c r="P109" s="23"/>
      <c r="Q109" s="23"/>
      <c r="R109" s="23"/>
      <c r="S109" s="23"/>
      <c r="T109" s="23"/>
      <c r="U109" s="23"/>
      <c r="V109" s="23"/>
      <c r="W109" s="23"/>
      <c r="X109" s="23"/>
      <c r="Y109" s="23"/>
      <c r="Z109" s="23"/>
      <c r="AA109" s="23"/>
      <c r="AB109" s="23"/>
      <c r="AC109" s="23"/>
      <c r="AD109" s="23"/>
      <c r="AE109" s="23"/>
    </row>
    <row r="110" spans="1:31" ht="14.25" customHeight="1">
      <c r="A110" s="23"/>
      <c r="B110" s="23"/>
      <c r="C110" s="23"/>
      <c r="D110" s="27"/>
      <c r="E110" s="27"/>
      <c r="F110" s="27"/>
      <c r="G110" s="27"/>
      <c r="H110" s="27"/>
      <c r="I110" s="27"/>
      <c r="J110" s="27"/>
      <c r="K110" s="27"/>
      <c r="L110" s="27"/>
      <c r="M110" s="27"/>
      <c r="N110" s="27"/>
      <c r="O110" s="23"/>
      <c r="P110" s="23"/>
      <c r="Q110" s="23"/>
      <c r="R110" s="23"/>
      <c r="S110" s="23"/>
      <c r="T110" s="23"/>
      <c r="U110" s="23"/>
      <c r="V110" s="23"/>
      <c r="W110" s="23"/>
      <c r="X110" s="23"/>
      <c r="Y110" s="23"/>
      <c r="Z110" s="23"/>
      <c r="AA110" s="23"/>
      <c r="AB110" s="23"/>
      <c r="AC110" s="23"/>
      <c r="AD110" s="23"/>
      <c r="AE110" s="23"/>
    </row>
    <row r="111" spans="1:31" ht="14.25" customHeight="1">
      <c r="A111" s="23"/>
      <c r="B111" s="23"/>
      <c r="C111" s="23"/>
      <c r="D111" s="27"/>
      <c r="E111" s="27"/>
      <c r="F111" s="27"/>
      <c r="G111" s="27"/>
      <c r="H111" s="27"/>
      <c r="I111" s="27"/>
      <c r="J111" s="27"/>
      <c r="K111" s="27"/>
      <c r="L111" s="27"/>
      <c r="M111" s="27"/>
      <c r="N111" s="27"/>
      <c r="O111" s="23"/>
      <c r="P111" s="23"/>
      <c r="Q111" s="23"/>
      <c r="R111" s="23"/>
      <c r="S111" s="23"/>
      <c r="T111" s="23"/>
      <c r="U111" s="23"/>
      <c r="V111" s="23"/>
      <c r="W111" s="23"/>
      <c r="X111" s="23"/>
      <c r="Y111" s="23"/>
      <c r="Z111" s="23"/>
      <c r="AA111" s="23"/>
      <c r="AB111" s="23"/>
      <c r="AC111" s="23"/>
      <c r="AD111" s="23"/>
      <c r="AE111" s="23"/>
    </row>
    <row r="112" spans="1:31" ht="14.25" customHeight="1">
      <c r="A112" s="23"/>
      <c r="B112" s="23"/>
      <c r="C112" s="23"/>
      <c r="D112" s="27"/>
      <c r="E112" s="27"/>
      <c r="F112" s="27"/>
      <c r="G112" s="27"/>
      <c r="H112" s="27"/>
      <c r="I112" s="27"/>
      <c r="J112" s="27"/>
      <c r="K112" s="27"/>
      <c r="L112" s="27"/>
      <c r="M112" s="27"/>
      <c r="N112" s="27"/>
      <c r="O112" s="23"/>
      <c r="P112" s="23"/>
      <c r="Q112" s="23"/>
      <c r="R112" s="23"/>
      <c r="S112" s="23"/>
      <c r="T112" s="23"/>
      <c r="U112" s="23"/>
      <c r="V112" s="23"/>
      <c r="W112" s="23"/>
      <c r="X112" s="23"/>
      <c r="Y112" s="23"/>
      <c r="Z112" s="23"/>
      <c r="AA112" s="23"/>
      <c r="AB112" s="23"/>
      <c r="AC112" s="23"/>
      <c r="AD112" s="23"/>
      <c r="AE112" s="23"/>
    </row>
    <row r="113" spans="1:31" ht="14.25" customHeight="1">
      <c r="A113" s="23"/>
      <c r="B113" s="23"/>
      <c r="C113" s="23"/>
      <c r="D113" s="27"/>
      <c r="E113" s="27"/>
      <c r="F113" s="27"/>
      <c r="G113" s="27"/>
      <c r="H113" s="27"/>
      <c r="I113" s="27"/>
      <c r="J113" s="27"/>
      <c r="K113" s="27"/>
      <c r="L113" s="27"/>
      <c r="M113" s="27"/>
      <c r="N113" s="27"/>
      <c r="O113" s="23"/>
      <c r="P113" s="23"/>
      <c r="Q113" s="23"/>
      <c r="R113" s="23"/>
      <c r="S113" s="23"/>
      <c r="T113" s="23"/>
      <c r="U113" s="23"/>
      <c r="V113" s="23"/>
      <c r="W113" s="23"/>
      <c r="X113" s="23"/>
      <c r="Y113" s="23"/>
      <c r="Z113" s="23"/>
      <c r="AA113" s="23"/>
      <c r="AB113" s="23"/>
      <c r="AC113" s="23"/>
      <c r="AD113" s="23"/>
      <c r="AE113" s="23"/>
    </row>
    <row r="114" spans="1:31" ht="14.25" customHeight="1">
      <c r="A114" s="23"/>
      <c r="B114" s="23"/>
      <c r="C114" s="23"/>
      <c r="D114" s="27"/>
      <c r="E114" s="27"/>
      <c r="F114" s="27"/>
      <c r="G114" s="27"/>
      <c r="H114" s="27"/>
      <c r="I114" s="27"/>
      <c r="J114" s="27"/>
      <c r="K114" s="27"/>
      <c r="L114" s="27"/>
      <c r="M114" s="27"/>
      <c r="N114" s="27"/>
      <c r="O114" s="23"/>
      <c r="P114" s="23"/>
      <c r="Q114" s="23"/>
      <c r="R114" s="23"/>
      <c r="S114" s="23"/>
      <c r="T114" s="23"/>
      <c r="U114" s="23"/>
      <c r="V114" s="23"/>
      <c r="W114" s="23"/>
      <c r="X114" s="23"/>
      <c r="Y114" s="23"/>
      <c r="Z114" s="23"/>
      <c r="AA114" s="23"/>
      <c r="AB114" s="23"/>
      <c r="AC114" s="23"/>
      <c r="AD114" s="23"/>
      <c r="AE114" s="23"/>
    </row>
    <row r="115" spans="1:31" ht="14.25" customHeight="1">
      <c r="A115" s="23"/>
      <c r="B115" s="23"/>
      <c r="C115" s="23"/>
      <c r="D115" s="27"/>
      <c r="E115" s="27"/>
      <c r="F115" s="27"/>
      <c r="G115" s="27"/>
      <c r="H115" s="27"/>
      <c r="I115" s="27"/>
      <c r="J115" s="27"/>
      <c r="K115" s="27"/>
      <c r="L115" s="27"/>
      <c r="M115" s="27"/>
      <c r="N115" s="27"/>
      <c r="O115" s="23"/>
      <c r="P115" s="23"/>
      <c r="Q115" s="23"/>
      <c r="R115" s="23"/>
      <c r="S115" s="23"/>
      <c r="T115" s="23"/>
      <c r="U115" s="23"/>
      <c r="V115" s="23"/>
      <c r="W115" s="23"/>
      <c r="X115" s="23"/>
      <c r="Y115" s="23"/>
      <c r="Z115" s="23"/>
      <c r="AA115" s="23"/>
      <c r="AB115" s="23"/>
      <c r="AC115" s="23"/>
      <c r="AD115" s="23"/>
      <c r="AE115" s="23"/>
    </row>
    <row r="116" spans="1:31" ht="14.25" customHeight="1">
      <c r="A116" s="23"/>
      <c r="B116" s="23"/>
      <c r="C116" s="23"/>
      <c r="D116" s="27"/>
      <c r="E116" s="27"/>
      <c r="F116" s="27"/>
      <c r="G116" s="27"/>
      <c r="H116" s="27"/>
      <c r="I116" s="27"/>
      <c r="J116" s="27"/>
      <c r="K116" s="27"/>
      <c r="L116" s="27"/>
      <c r="M116" s="27"/>
      <c r="N116" s="27"/>
      <c r="O116" s="23"/>
      <c r="P116" s="23"/>
      <c r="Q116" s="23"/>
      <c r="R116" s="23"/>
      <c r="S116" s="23"/>
      <c r="T116" s="23"/>
      <c r="U116" s="23"/>
      <c r="V116" s="23"/>
      <c r="W116" s="23"/>
      <c r="X116" s="23"/>
      <c r="Y116" s="23"/>
      <c r="Z116" s="23"/>
      <c r="AA116" s="23"/>
      <c r="AB116" s="23"/>
      <c r="AC116" s="23"/>
      <c r="AD116" s="23"/>
      <c r="AE116" s="23"/>
    </row>
    <row r="117" spans="1:31"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row>
    <row r="118" spans="1:31"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row>
    <row r="119" spans="1:31"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row>
    <row r="120" spans="1:31"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row>
    <row r="121" spans="1:31"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row>
    <row r="122" spans="1:31"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row>
    <row r="123" spans="1:31"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row>
    <row r="124" spans="1:31"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row>
    <row r="125" spans="1:31"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row>
    <row r="126" spans="1:31"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row>
    <row r="127" spans="1:31"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row>
    <row r="128" spans="1:31"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row>
    <row r="129" spans="1:31"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row>
    <row r="130" spans="1:31"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row>
    <row r="131" spans="1:31"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row>
    <row r="132" spans="1:31"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row>
    <row r="133" spans="1:31"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row>
    <row r="134" spans="1:31"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row>
    <row r="135" spans="1:31"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row>
    <row r="136" spans="1:31"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row>
    <row r="137" spans="1:31"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row>
    <row r="138" spans="1:31"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row>
    <row r="139" spans="1:31"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row>
    <row r="140" spans="1:31"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row>
    <row r="141" spans="1:31"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row>
    <row r="142" spans="1:31"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row>
    <row r="143" spans="1:31"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row>
    <row r="144" spans="1:31"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row>
    <row r="145" spans="1:31"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row>
    <row r="146" spans="1:31"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row>
    <row r="147" spans="1:31"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row>
    <row r="148" spans="1:31"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row>
    <row r="149" spans="1:31"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row>
    <row r="150" spans="1:31"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row>
    <row r="151" spans="1:31"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row>
    <row r="152" spans="1:31"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row>
    <row r="153" spans="1:31"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row>
    <row r="154" spans="1:31"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row>
    <row r="155" spans="1:31"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row>
    <row r="156" spans="1:31"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row>
    <row r="157" spans="1:31"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row>
    <row r="158" spans="1:31"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row>
    <row r="159" spans="1:31"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row>
    <row r="160" spans="1:31"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row>
    <row r="161" spans="1:31"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row>
    <row r="162" spans="1:31"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row>
    <row r="163" spans="1:31"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row>
    <row r="164" spans="1:31"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row>
    <row r="165" spans="1:31"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row>
    <row r="166" spans="1:31"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row>
    <row r="167" spans="1:31"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row>
    <row r="168" spans="1:31"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row>
    <row r="169" spans="1:31"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row>
    <row r="170" spans="1:31"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row>
    <row r="171" spans="1:31"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row>
    <row r="172" spans="1:31"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row>
    <row r="173" spans="1:31"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row>
    <row r="174" spans="1:31"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row>
    <row r="175" spans="1:31"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row>
    <row r="176" spans="1:31"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row>
    <row r="177" spans="1:31"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row>
    <row r="178" spans="1:31"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row>
    <row r="179" spans="1:31"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row>
    <row r="180" spans="1:31"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row>
    <row r="181" spans="1:31"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row>
    <row r="182" spans="1:31"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row>
    <row r="183" spans="1:31"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row>
    <row r="184" spans="1:31"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row>
    <row r="185" spans="1:31"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row>
    <row r="186" spans="1:31"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row>
    <row r="187" spans="1:31"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row>
    <row r="188" spans="1:31"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row>
    <row r="189" spans="1:31"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row>
    <row r="190" spans="1:31"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row>
    <row r="191" spans="1:31"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row>
    <row r="192" spans="1:31"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row>
    <row r="193" spans="1:31"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row>
    <row r="194" spans="1:31"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row>
    <row r="195" spans="1:31"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row>
    <row r="196" spans="1:31"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row>
    <row r="197" spans="1:31"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row>
    <row r="198" spans="1:31"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row>
    <row r="199" spans="1:31"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row>
    <row r="200" spans="1:31"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row>
    <row r="201" spans="1:31"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row>
    <row r="202" spans="1:31"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row>
    <row r="203" spans="1:31"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row>
    <row r="204" spans="1:31"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row>
    <row r="205" spans="1:31"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row>
    <row r="206" spans="1:31"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row>
    <row r="207" spans="1:31"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row>
    <row r="208" spans="1:31"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row>
    <row r="209" spans="1:31"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row>
    <row r="210" spans="1:31"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row>
    <row r="211" spans="1:31"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row>
    <row r="212" spans="1:31"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row>
    <row r="213" spans="1:31"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row>
    <row r="214" spans="1:31"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row>
    <row r="215" spans="1:31"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row>
    <row r="216" spans="1:31"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row>
    <row r="217" spans="1:31"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row>
    <row r="218" spans="1:31"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row>
    <row r="219" spans="1:31"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row>
    <row r="220" spans="1:31"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row>
    <row r="221" spans="1:31"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row>
    <row r="222" spans="1:31"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row>
    <row r="223" spans="1:31"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row>
    <row r="224" spans="1:31"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row>
    <row r="225" spans="1:31"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row>
    <row r="226" spans="1:31"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row>
    <row r="227" spans="1:31"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row>
    <row r="228" spans="1:31"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row>
    <row r="229" spans="1:31"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row>
    <row r="230" spans="1:31"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row>
    <row r="231" spans="1:31"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row>
    <row r="232" spans="1:31"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row>
    <row r="233" spans="1:31"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row>
    <row r="234" spans="1:31"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row>
    <row r="235" spans="1:31"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row>
    <row r="236" spans="1:31"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row>
    <row r="237" spans="1:31"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row>
    <row r="238" spans="1:31"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row>
    <row r="239" spans="1:31"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row>
    <row r="240" spans="1:31"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row>
    <row r="241" spans="1:31"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row>
    <row r="242" spans="1:31"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row>
    <row r="243" spans="1:31"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row>
    <row r="244" spans="1:31"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row>
    <row r="245" spans="1:31"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row>
    <row r="246" spans="1:31"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row>
    <row r="247" spans="1:31"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row>
    <row r="248" spans="1:31"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row>
    <row r="249" spans="1:31"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row>
    <row r="250" spans="1:31"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row>
    <row r="251" spans="1:31"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row>
    <row r="252" spans="1:31"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row>
    <row r="253" spans="1:31"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row>
    <row r="254" spans="1:31"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row>
    <row r="255" spans="1:31"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row>
    <row r="256" spans="1:31"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row>
    <row r="257" spans="1:31"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row>
    <row r="258" spans="1:31"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row>
    <row r="259" spans="1:31"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row>
    <row r="260" spans="1:31"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row>
    <row r="261" spans="1:31"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row>
    <row r="262" spans="1:31"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row>
    <row r="263" spans="1:31"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row>
    <row r="264" spans="1:31"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row>
    <row r="265" spans="1:31"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row>
    <row r="266" spans="1:31"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row>
    <row r="267" spans="1:31"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row>
    <row r="268" spans="1:31"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row>
    <row r="269" spans="1:31"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row>
    <row r="270" spans="1:31"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row>
    <row r="271" spans="1:31"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row>
    <row r="272" spans="1:31"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row>
    <row r="273" spans="1:31"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row>
    <row r="274" spans="1:31"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row>
    <row r="275" spans="1:31"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row>
    <row r="276" spans="1:31"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row>
    <row r="277" spans="1:31"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row>
    <row r="278" spans="1:31"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row>
    <row r="279" spans="1:31"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row>
    <row r="280" spans="1:31"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row>
    <row r="281" spans="1:31"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row>
    <row r="282" spans="1:31"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row>
    <row r="283" spans="1:31"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row>
    <row r="284" spans="1:31"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row>
    <row r="285" spans="1:31"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row>
    <row r="286" spans="1:31"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row>
    <row r="287" spans="1:31"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row>
    <row r="288" spans="1:31"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row>
    <row r="289" spans="1:31"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row>
    <row r="290" spans="1:31"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row>
    <row r="291" spans="1:31"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row>
    <row r="292" spans="1:31"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row>
    <row r="293" spans="1:31"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row>
    <row r="294" spans="1:31"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row>
    <row r="295" spans="1:31"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row>
    <row r="296" spans="1:31"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row>
    <row r="297" spans="1:31"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row>
    <row r="298" spans="1:31"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row>
    <row r="299" spans="1:31"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row>
    <row r="300" spans="1:31"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row>
    <row r="301" spans="1:31"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row>
    <row r="302" spans="1:31"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row>
    <row r="303" spans="1:31"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row>
    <row r="304" spans="1:31"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row>
    <row r="305" spans="1:31"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row>
    <row r="306" spans="1:31"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row>
    <row r="307" spans="1:31"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row>
    <row r="308" spans="1:31"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row>
    <row r="309" spans="1:31"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row>
    <row r="310" spans="1:31"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row>
    <row r="311" spans="1:31"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row>
    <row r="312" spans="1:31"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row>
    <row r="313" spans="1:31"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row>
    <row r="314" spans="1:31"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row>
    <row r="315" spans="1:31"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row>
    <row r="316" spans="1:31"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row>
    <row r="317" spans="1:31"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row>
    <row r="318" spans="1:31"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row>
    <row r="319" spans="1:31"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row>
    <row r="320" spans="1:31"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row>
    <row r="321" spans="1:31"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row>
    <row r="322" spans="1:31"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row>
    <row r="323" spans="1:31"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row>
    <row r="324" spans="1:31"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row>
    <row r="325" spans="1:31"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row>
    <row r="326" spans="1:31"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row>
    <row r="327" spans="1:31"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row>
    <row r="328" spans="1:31"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row>
    <row r="329" spans="1:31"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row>
    <row r="330" spans="1:31"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row>
    <row r="331" spans="1:31"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row>
    <row r="332" spans="1:31"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row>
    <row r="333" spans="1:31"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row>
    <row r="334" spans="1:31"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row>
    <row r="335" spans="1:31"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row>
    <row r="336" spans="1:31"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row>
    <row r="337" spans="1:31"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row>
    <row r="338" spans="1:31"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row>
    <row r="339" spans="1:31"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row>
    <row r="340" spans="1:31"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row>
    <row r="341" spans="1:31"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row>
    <row r="342" spans="1:31"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row>
    <row r="343" spans="1:31"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row>
    <row r="344" spans="1:31"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row>
    <row r="345" spans="1:31"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row>
    <row r="346" spans="1:31"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row>
    <row r="347" spans="1:31"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row>
    <row r="348" spans="1:31"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row>
    <row r="349" spans="1:31"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row>
    <row r="350" spans="1:31"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row>
    <row r="351" spans="1:31"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row>
    <row r="352" spans="1:31"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row>
    <row r="353" spans="1:31"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row>
    <row r="354" spans="1:31"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row>
    <row r="355" spans="1:31"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row>
    <row r="356" spans="1:31"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row>
    <row r="357" spans="1:31"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row>
    <row r="358" spans="1:31"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row>
    <row r="359" spans="1:31"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row>
    <row r="360" spans="1:31"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row>
    <row r="361" spans="1:31"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row>
    <row r="362" spans="1:31"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row>
    <row r="363" spans="1:31"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row>
    <row r="364" spans="1:31"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row>
    <row r="365" spans="1:31"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row>
    <row r="366" spans="1:31"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row>
    <row r="367" spans="1:31"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row>
    <row r="368" spans="1:31"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row>
    <row r="369" spans="1:31"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row>
    <row r="370" spans="1:31"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row>
    <row r="371" spans="1:31"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row>
    <row r="372" spans="1:31"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row>
    <row r="373" spans="1:31"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row>
    <row r="374" spans="1:31"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row>
    <row r="375" spans="1:31"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row>
    <row r="376" spans="1:31"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row>
    <row r="377" spans="1:31"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row>
    <row r="378" spans="1:31"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row>
    <row r="379" spans="1:31"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row>
    <row r="380" spans="1:31"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row>
    <row r="381" spans="1:31"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row>
    <row r="382" spans="1:31"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row>
    <row r="383" spans="1:31"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row>
    <row r="384" spans="1:31"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row>
    <row r="385" spans="1:31"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row>
    <row r="386" spans="1:31"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row>
    <row r="387" spans="1:31"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row>
    <row r="388" spans="1:31"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row>
    <row r="389" spans="1:31"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row>
    <row r="390" spans="1:31"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row>
    <row r="391" spans="1:31"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row>
    <row r="392" spans="1:31"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row>
    <row r="393" spans="1:31"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row>
    <row r="394" spans="1:31"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row>
    <row r="395" spans="1:31"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row>
    <row r="396" spans="1:31"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row>
    <row r="397" spans="1:31"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row>
    <row r="398" spans="1:31"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row>
    <row r="399" spans="1:31"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row>
    <row r="400" spans="1:31"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row>
    <row r="401" spans="1:31"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row>
    <row r="402" spans="1:31"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row>
    <row r="403" spans="1:31"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row>
    <row r="404" spans="1:31"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row>
    <row r="405" spans="1:31"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row>
    <row r="406" spans="1:31"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row>
    <row r="407" spans="1:31"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row>
    <row r="408" spans="1:31"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row>
    <row r="409" spans="1:31"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row>
    <row r="410" spans="1:31"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row>
    <row r="411" spans="1:31"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row>
    <row r="412" spans="1:31"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row>
    <row r="413" spans="1:31"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row>
    <row r="414" spans="1:31"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row>
    <row r="415" spans="1:31"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row>
    <row r="416" spans="1:31"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row>
    <row r="417" spans="1:31"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row>
    <row r="418" spans="1:31"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row>
    <row r="419" spans="1:31"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row>
    <row r="420" spans="1:31"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row>
    <row r="421" spans="1:31"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row>
    <row r="422" spans="1:31"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row>
    <row r="423" spans="1:31"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row>
    <row r="424" spans="1:31"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row>
    <row r="425" spans="1:31"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row>
    <row r="426" spans="1:31"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row>
    <row r="427" spans="1:31"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row>
    <row r="428" spans="1:31"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row>
    <row r="429" spans="1:31"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row>
    <row r="430" spans="1:31"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row>
    <row r="431" spans="1:31"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row>
    <row r="432" spans="1:31"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row>
    <row r="433" spans="1:31"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row>
    <row r="434" spans="1:31"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row>
    <row r="435" spans="1:31"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row>
    <row r="436" spans="1:31"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row>
    <row r="437" spans="1:31"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row>
    <row r="438" spans="1:31"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row>
    <row r="439" spans="1:31"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row>
    <row r="440" spans="1:31"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row>
    <row r="441" spans="1:31"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row>
    <row r="442" spans="1:31"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row>
    <row r="443" spans="1:31"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row>
    <row r="444" spans="1:31"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row>
    <row r="445" spans="1:31"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row>
    <row r="446" spans="1:31"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row>
    <row r="447" spans="1:31"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row>
    <row r="448" spans="1:31"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row>
    <row r="449" spans="1:31"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row>
    <row r="450" spans="1:31"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row>
    <row r="451" spans="1:31"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row>
    <row r="452" spans="1:31"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row>
    <row r="453" spans="1:31"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row>
    <row r="454" spans="1:31"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row>
    <row r="455" spans="1:31"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row>
    <row r="456" spans="1:31"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row>
    <row r="457" spans="1:31"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row>
    <row r="458" spans="1:31"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row>
    <row r="459" spans="1:31"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row>
    <row r="460" spans="1:31"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row>
    <row r="461" spans="1:31"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row>
    <row r="462" spans="1:31"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row>
    <row r="463" spans="1:31"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row>
    <row r="464" spans="1:31"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row>
    <row r="465" spans="1:31"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row>
    <row r="466" spans="1:31"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row>
    <row r="467" spans="1:31"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row>
    <row r="468" spans="1:31"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row>
    <row r="469" spans="1:31"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row>
    <row r="470" spans="1:31"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row>
    <row r="471" spans="1:31"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row>
    <row r="472" spans="1:31"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row>
    <row r="473" spans="1:31"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row>
    <row r="474" spans="1:31"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row>
    <row r="475" spans="1:31"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row>
    <row r="476" spans="1:31"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row>
    <row r="477" spans="1:31"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row>
    <row r="478" spans="1:31"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row>
    <row r="479" spans="1:31"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row>
    <row r="480" spans="1:31"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row>
    <row r="481" spans="1:31"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row>
    <row r="482" spans="1:31"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row>
    <row r="483" spans="1:31"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row>
    <row r="484" spans="1:31"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row>
    <row r="485" spans="1:31"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row>
    <row r="486" spans="1:31"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row>
    <row r="487" spans="1:31"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row>
    <row r="488" spans="1:31"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row>
    <row r="489" spans="1:31"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row>
    <row r="490" spans="1:31"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row>
    <row r="491" spans="1:31"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row>
    <row r="492" spans="1:31"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row>
    <row r="493" spans="1:31"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row>
    <row r="494" spans="1:31"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row>
    <row r="495" spans="1:31"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row>
    <row r="496" spans="1:31"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row>
    <row r="497" spans="1:31"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row>
    <row r="498" spans="1:31"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row>
    <row r="499" spans="1:31"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row>
    <row r="500" spans="1:31"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row>
    <row r="501" spans="1:31"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row>
    <row r="502" spans="1:31"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row>
    <row r="503" spans="1:31"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row>
    <row r="504" spans="1:31"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row>
    <row r="505" spans="1:31"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row>
    <row r="506" spans="1:31"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row>
    <row r="507" spans="1:31"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row>
    <row r="508" spans="1:31"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row>
    <row r="509" spans="1:31"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row>
    <row r="510" spans="1:31"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row>
    <row r="511" spans="1:31"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row>
    <row r="512" spans="1:31"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row>
    <row r="513" spans="1:31"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row>
    <row r="514" spans="1:31"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row>
    <row r="515" spans="1:31"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row>
    <row r="516" spans="1:31"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row>
    <row r="517" spans="1:31"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row>
    <row r="518" spans="1:31"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row>
    <row r="519" spans="1:31"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row>
    <row r="520" spans="1:31"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row>
    <row r="521" spans="1:31"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row>
    <row r="522" spans="1:31"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row>
    <row r="523" spans="1:31"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row>
    <row r="524" spans="1:31"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row>
    <row r="525" spans="1:31"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row>
    <row r="526" spans="1:31"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row>
    <row r="527" spans="1:31"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row>
    <row r="528" spans="1:31"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row>
    <row r="529" spans="1:31"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row>
    <row r="530" spans="1:31"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row>
    <row r="531" spans="1:31"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row>
    <row r="532" spans="1:31"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row>
    <row r="533" spans="1:31"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row>
    <row r="534" spans="1:31"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row>
    <row r="535" spans="1:31"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row>
    <row r="536" spans="1:31"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row>
    <row r="537" spans="1:31"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row>
    <row r="538" spans="1:31"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row>
    <row r="539" spans="1:31"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row>
    <row r="540" spans="1:31"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row>
    <row r="541" spans="1:31"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row>
    <row r="542" spans="1:31"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row>
    <row r="543" spans="1:31"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row>
    <row r="544" spans="1:31"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row>
    <row r="545" spans="1:31"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row>
    <row r="546" spans="1:31"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row>
    <row r="547" spans="1:31"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row>
    <row r="548" spans="1:31"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row>
    <row r="549" spans="1:31"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row>
    <row r="550" spans="1:31"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row>
    <row r="551" spans="1:31"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row>
    <row r="552" spans="1:31"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row>
    <row r="553" spans="1:31"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row>
    <row r="554" spans="1:31"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row>
    <row r="555" spans="1:31"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row>
    <row r="556" spans="1:31"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row>
    <row r="557" spans="1:31"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row>
    <row r="558" spans="1:31"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row>
    <row r="559" spans="1:31"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row>
    <row r="560" spans="1:31"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row>
    <row r="561" spans="1:31"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row>
    <row r="562" spans="1:31"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row>
    <row r="563" spans="1:31"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row>
    <row r="564" spans="1:31"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row>
    <row r="565" spans="1:31"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row>
    <row r="566" spans="1:31"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row>
    <row r="567" spans="1:31"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row>
    <row r="568" spans="1:31"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row>
    <row r="569" spans="1:31"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row>
    <row r="570" spans="1:31"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row>
    <row r="571" spans="1:31"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row>
    <row r="572" spans="1:31"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row>
    <row r="573" spans="1:31"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row>
    <row r="574" spans="1:31"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row>
    <row r="575" spans="1:31"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row>
    <row r="576" spans="1:31"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row>
    <row r="577" spans="1:31"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row>
    <row r="578" spans="1:31"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row>
    <row r="579" spans="1:31"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row>
    <row r="580" spans="1:31"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row>
    <row r="581" spans="1:31"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row>
    <row r="582" spans="1:31"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row>
    <row r="583" spans="1:31"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row>
    <row r="584" spans="1:31"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row>
    <row r="585" spans="1:31"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row>
    <row r="586" spans="1:31"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row>
    <row r="587" spans="1:31"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row>
    <row r="588" spans="1:31"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row>
    <row r="589" spans="1:31"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row>
    <row r="590" spans="1:31"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row>
    <row r="591" spans="1:31"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row>
    <row r="592" spans="1:31"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row>
    <row r="593" spans="1:31"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row>
    <row r="594" spans="1:31"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row>
    <row r="595" spans="1:31"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row>
    <row r="596" spans="1:31"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row>
    <row r="597" spans="1:31"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row>
    <row r="598" spans="1:31"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row>
    <row r="599" spans="1:31"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row>
    <row r="600" spans="1:31"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row>
    <row r="601" spans="1:31"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row>
    <row r="602" spans="1:31"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row>
    <row r="603" spans="1:31"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row>
    <row r="604" spans="1:31"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row>
    <row r="605" spans="1:31"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row>
    <row r="606" spans="1:31"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row>
    <row r="607" spans="1:31"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row>
    <row r="608" spans="1:31"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row>
    <row r="609" spans="1:31"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row>
    <row r="610" spans="1:31"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row>
    <row r="611" spans="1:31"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row>
    <row r="612" spans="1:31"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row>
    <row r="613" spans="1:31"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row>
    <row r="614" spans="1:31"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row>
    <row r="615" spans="1:31"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row>
    <row r="616" spans="1:31"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row>
    <row r="617" spans="1:31"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row>
    <row r="618" spans="1:31"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row>
    <row r="619" spans="1:31"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row>
    <row r="620" spans="1:31"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row>
    <row r="621" spans="1:31"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row>
    <row r="622" spans="1:31"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row>
    <row r="623" spans="1:31"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row>
    <row r="624" spans="1:31"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row>
    <row r="625" spans="1:31"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row>
    <row r="626" spans="1:31"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row>
    <row r="627" spans="1:31"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row>
    <row r="628" spans="1:31"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row>
    <row r="629" spans="1:31"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row>
    <row r="630" spans="1:31"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row>
    <row r="631" spans="1:31"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row>
    <row r="632" spans="1:31"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row>
    <row r="633" spans="1:31"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row>
    <row r="634" spans="1:31"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row>
    <row r="635" spans="1:31"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row>
    <row r="636" spans="1:31"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row>
    <row r="637" spans="1:31"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row>
    <row r="638" spans="1:31"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row>
    <row r="639" spans="1:31"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row>
    <row r="640" spans="1:31"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row>
    <row r="641" spans="1:31"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row>
    <row r="642" spans="1:31"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row>
    <row r="643" spans="1:31"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row>
    <row r="644" spans="1:31"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row>
    <row r="645" spans="1:31"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row>
    <row r="646" spans="1:31"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row>
    <row r="647" spans="1:31"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row>
    <row r="648" spans="1:31"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row>
    <row r="649" spans="1:31"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row>
    <row r="650" spans="1:31"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row>
    <row r="651" spans="1:31"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row>
    <row r="652" spans="1:31"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row>
    <row r="653" spans="1:31"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row>
    <row r="654" spans="1:31"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row>
    <row r="655" spans="1:31"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row>
    <row r="656" spans="1:31"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row>
    <row r="657" spans="1:31"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row>
    <row r="658" spans="1:31"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row>
    <row r="659" spans="1:31"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row>
    <row r="660" spans="1:31"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row>
    <row r="661" spans="1:31"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row>
    <row r="662" spans="1:31"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row>
    <row r="663" spans="1:31"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row>
    <row r="664" spans="1:31"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row>
    <row r="665" spans="1:31"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row>
    <row r="666" spans="1:31"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row>
    <row r="667" spans="1:31"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row>
    <row r="668" spans="1:31"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row>
    <row r="669" spans="1:31"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row>
    <row r="670" spans="1:31"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row>
    <row r="671" spans="1:31"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row>
    <row r="672" spans="1:31"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row>
    <row r="673" spans="1:31"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row>
    <row r="674" spans="1:31"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row>
    <row r="675" spans="1:31"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row>
    <row r="676" spans="1:31"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row>
    <row r="677" spans="1:31"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row>
    <row r="678" spans="1:31"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row>
    <row r="679" spans="1:31"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row>
    <row r="680" spans="1:31"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row>
    <row r="681" spans="1:31"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row>
    <row r="682" spans="1:31"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row>
    <row r="683" spans="1:31"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row>
    <row r="684" spans="1:31"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row>
    <row r="685" spans="1:31"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row>
    <row r="686" spans="1:31"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row>
    <row r="687" spans="1:31"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row>
    <row r="688" spans="1:31"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row>
    <row r="689" spans="1:31"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row>
    <row r="690" spans="1:31"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row>
    <row r="691" spans="1:31"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row>
    <row r="692" spans="1:31"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row>
    <row r="693" spans="1:31"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row>
    <row r="694" spans="1:31"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row>
    <row r="695" spans="1:31"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row>
    <row r="696" spans="1:31"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row>
    <row r="697" spans="1:31"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row>
    <row r="698" spans="1:31"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row>
    <row r="699" spans="1:31"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row>
    <row r="700" spans="1:31"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row>
    <row r="701" spans="1:31"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row>
    <row r="702" spans="1:31"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row>
    <row r="703" spans="1:31"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row>
    <row r="704" spans="1:31"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row>
    <row r="705" spans="1:31"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row>
    <row r="706" spans="1:31"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row>
    <row r="707" spans="1:31"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row>
    <row r="708" spans="1:31"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row>
    <row r="709" spans="1:31"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row>
    <row r="710" spans="1:31"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row>
    <row r="711" spans="1:31"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row>
    <row r="712" spans="1:31"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row>
    <row r="713" spans="1:31"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row>
    <row r="714" spans="1:31"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row>
    <row r="715" spans="1:31"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row>
    <row r="716" spans="1:31"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row>
    <row r="717" spans="1:31"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row>
    <row r="718" spans="1:31"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row>
    <row r="719" spans="1:31"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row>
    <row r="720" spans="1:31"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row>
    <row r="721" spans="1:31"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row>
    <row r="722" spans="1:31"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row>
    <row r="723" spans="1:31"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row>
    <row r="724" spans="1:31"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row>
    <row r="725" spans="1:31"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row>
    <row r="726" spans="1:31"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row>
    <row r="727" spans="1:31"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row>
    <row r="728" spans="1:31"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row>
    <row r="729" spans="1:31"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row>
    <row r="730" spans="1:31"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row>
    <row r="731" spans="1:31"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row>
    <row r="732" spans="1:31"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row>
    <row r="733" spans="1:31"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row>
    <row r="734" spans="1:31"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row>
    <row r="735" spans="1:31"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row>
    <row r="736" spans="1:31"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row>
    <row r="737" spans="1:31"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row>
    <row r="738" spans="1:31"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row>
    <row r="739" spans="1:31"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row>
    <row r="740" spans="1:31"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row>
    <row r="741" spans="1:31"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row>
    <row r="742" spans="1:31"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row>
    <row r="743" spans="1:31"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row>
    <row r="744" spans="1:31"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row>
    <row r="745" spans="1:31"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row>
    <row r="746" spans="1:31"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row>
    <row r="747" spans="1:31"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row>
    <row r="748" spans="1:31"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row>
    <row r="749" spans="1:31"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row>
    <row r="750" spans="1:31"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row>
    <row r="751" spans="1:31"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row>
    <row r="752" spans="1:31"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row>
    <row r="753" spans="1:31"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row>
    <row r="754" spans="1:31"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row>
    <row r="755" spans="1:31"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row>
    <row r="756" spans="1:31"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row>
    <row r="757" spans="1:31"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row>
    <row r="758" spans="1:31"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row>
    <row r="759" spans="1:31"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row>
    <row r="760" spans="1:31"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row>
    <row r="761" spans="1:31"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row>
    <row r="762" spans="1:31"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row>
    <row r="763" spans="1:31"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row>
    <row r="764" spans="1:31"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row>
    <row r="765" spans="1:31"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row>
    <row r="766" spans="1:31"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row>
    <row r="767" spans="1:31"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row>
    <row r="768" spans="1:31"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row>
    <row r="769" spans="1:31"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row>
    <row r="770" spans="1:31"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row>
    <row r="771" spans="1:31"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row>
    <row r="772" spans="1:31"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row>
    <row r="773" spans="1:31"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row>
    <row r="774" spans="1:31"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row>
    <row r="775" spans="1:31"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row>
    <row r="776" spans="1:31"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row>
    <row r="777" spans="1:31"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row>
    <row r="778" spans="1:31"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row>
    <row r="779" spans="1:31"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row>
    <row r="780" spans="1:31"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row>
    <row r="781" spans="1:31"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row>
    <row r="782" spans="1:31"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row>
    <row r="783" spans="1:31"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row>
    <row r="784" spans="1:31"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row>
    <row r="785" spans="1:31"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row>
    <row r="786" spans="1:31"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row>
    <row r="787" spans="1:31"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row>
    <row r="788" spans="1:31"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row>
    <row r="789" spans="1:31"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row>
    <row r="790" spans="1:31"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row>
    <row r="791" spans="1:31"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row>
    <row r="792" spans="1:31"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row>
    <row r="793" spans="1:31"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row>
    <row r="794" spans="1:31"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row>
    <row r="795" spans="1:31"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row>
    <row r="796" spans="1:31"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row>
    <row r="797" spans="1:31"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row>
    <row r="798" spans="1:31"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row>
    <row r="799" spans="1:31"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row>
    <row r="800" spans="1:31"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row>
    <row r="801" spans="1:31"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row>
    <row r="802" spans="1:31"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row>
    <row r="803" spans="1:31"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row>
    <row r="804" spans="1:31"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row>
    <row r="805" spans="1:31"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row>
    <row r="806" spans="1:31"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row>
    <row r="807" spans="1:31"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row>
    <row r="808" spans="1:31"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row>
    <row r="809" spans="1:31"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row>
    <row r="810" spans="1:31"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row>
    <row r="811" spans="1:31"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row>
    <row r="812" spans="1:31"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row>
    <row r="813" spans="1:31"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row>
    <row r="814" spans="1:31"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row>
    <row r="815" spans="1:31"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row>
    <row r="816" spans="1:31"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row>
    <row r="817" spans="1:31"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row>
    <row r="818" spans="1:31"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row>
    <row r="819" spans="1:31"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row>
    <row r="820" spans="1:31"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row>
    <row r="821" spans="1:31"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row>
    <row r="822" spans="1:31"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row>
    <row r="823" spans="1:31"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row>
    <row r="824" spans="1:31"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row>
    <row r="825" spans="1:31"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row>
    <row r="826" spans="1:31"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row>
    <row r="827" spans="1:31"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row>
    <row r="828" spans="1:31"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row>
    <row r="829" spans="1:31"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row>
    <row r="830" spans="1:31"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row>
    <row r="831" spans="1:31"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row>
    <row r="832" spans="1:31"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row>
    <row r="833" spans="1:31"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row>
    <row r="834" spans="1:31"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row>
    <row r="835" spans="1:31"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row>
    <row r="836" spans="1:31"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row>
    <row r="837" spans="1:31"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row>
    <row r="838" spans="1:31"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row>
    <row r="839" spans="1:31"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row>
    <row r="840" spans="1:31"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row>
    <row r="841" spans="1:31"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row>
    <row r="842" spans="1:31"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row>
    <row r="843" spans="1:31"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row>
    <row r="844" spans="1:31"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row>
    <row r="845" spans="1:31"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row>
    <row r="846" spans="1:31"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row>
    <row r="847" spans="1:31"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row>
    <row r="848" spans="1:31"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row>
    <row r="849" spans="1:31"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row>
    <row r="850" spans="1:31"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row>
    <row r="851" spans="1:31"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row>
    <row r="852" spans="1:31"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row>
    <row r="853" spans="1:31"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row>
    <row r="854" spans="1:31"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row>
    <row r="855" spans="1:31"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row>
    <row r="856" spans="1:31"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row>
    <row r="857" spans="1:31"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row>
    <row r="858" spans="1:31"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row>
    <row r="859" spans="1:31"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row>
    <row r="860" spans="1:31"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row>
    <row r="861" spans="1:31"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row>
    <row r="862" spans="1:31"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row>
    <row r="863" spans="1:31"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row>
    <row r="864" spans="1:31"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row>
    <row r="865" spans="1:31"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row>
    <row r="866" spans="1:31"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row>
    <row r="867" spans="1:31"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row>
    <row r="868" spans="1:31"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row>
    <row r="869" spans="1:31"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row>
    <row r="870" spans="1:31"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row>
    <row r="871" spans="1:31"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row>
    <row r="872" spans="1:31"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row>
    <row r="873" spans="1:31"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row>
    <row r="874" spans="1:31"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row>
    <row r="875" spans="1:31"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row>
    <row r="876" spans="1:31"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row>
    <row r="877" spans="1:31"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row>
    <row r="878" spans="1:31"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row>
    <row r="879" spans="1:31"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row>
    <row r="880" spans="1:31"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row>
    <row r="881" spans="1:31"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row>
    <row r="882" spans="1:31"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row>
    <row r="883" spans="1:31"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row>
    <row r="884" spans="1:31"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row>
    <row r="885" spans="1:31"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row>
    <row r="886" spans="1:31"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row>
    <row r="887" spans="1:31"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row>
    <row r="888" spans="1:31"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row>
    <row r="889" spans="1:31"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row>
    <row r="890" spans="1:31"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row>
    <row r="891" spans="1:31"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row>
    <row r="892" spans="1:31"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row>
    <row r="893" spans="1:31"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row>
    <row r="894" spans="1:31"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row>
    <row r="895" spans="1:31"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row>
    <row r="896" spans="1:31"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row>
    <row r="897" spans="1:31"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row>
    <row r="898" spans="1:31"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row>
    <row r="899" spans="1:31"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row>
    <row r="900" spans="1:31"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row>
    <row r="901" spans="1:31"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row>
    <row r="902" spans="1:31"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row>
    <row r="903" spans="1:31"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row>
    <row r="904" spans="1:31"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row>
    <row r="905" spans="1:31"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row>
    <row r="906" spans="1:31"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row>
    <row r="907" spans="1:31"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row>
    <row r="908" spans="1:31"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row>
    <row r="909" spans="1:31"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row>
    <row r="910" spans="1:31"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row>
    <row r="911" spans="1:31"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row>
    <row r="912" spans="1:31"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row>
    <row r="913" spans="1:31"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row>
    <row r="914" spans="1:31"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row>
    <row r="915" spans="1:31"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row>
    <row r="916" spans="1:31"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row>
    <row r="917" spans="1:31"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row>
    <row r="918" spans="1:31"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row>
    <row r="919" spans="1:31"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row>
    <row r="920" spans="1:31"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row>
    <row r="921" spans="1:31"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row>
    <row r="922" spans="1:31"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row>
    <row r="923" spans="1:31"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row>
    <row r="924" spans="1:31"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row>
    <row r="925" spans="1:31"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row>
    <row r="926" spans="1:31"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row>
    <row r="927" spans="1:31"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row>
    <row r="928" spans="1:31"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row>
    <row r="929" spans="1:31"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row>
    <row r="930" spans="1:31"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row>
    <row r="931" spans="1:31"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row>
    <row r="932" spans="1:31"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row>
    <row r="933" spans="1:31"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row>
    <row r="934" spans="1:31"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row>
    <row r="935" spans="1:31"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row>
    <row r="936" spans="1:31"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row>
    <row r="937" spans="1:31"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row>
    <row r="938" spans="1:31"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row>
    <row r="939" spans="1:31"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row>
    <row r="940" spans="1:31"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row>
    <row r="941" spans="1:31"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row>
    <row r="942" spans="1:31"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row>
    <row r="943" spans="1:31"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row>
    <row r="944" spans="1:31"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row>
    <row r="945" spans="1:31"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row>
    <row r="946" spans="1:31"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row>
    <row r="947" spans="1:31"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row>
    <row r="948" spans="1:31"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row>
    <row r="949" spans="1:31"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row>
    <row r="950" spans="1:31"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row>
    <row r="951" spans="1:31"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row>
    <row r="952" spans="1:31"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row>
    <row r="953" spans="1:31"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row>
    <row r="954" spans="1:31"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row>
    <row r="955" spans="1:31"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row>
    <row r="956" spans="1:31"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row>
    <row r="957" spans="1:31"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row>
    <row r="958" spans="1:31"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row>
    <row r="959" spans="1:31"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row>
    <row r="960" spans="1:31"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row>
    <row r="961" spans="1:31"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row>
    <row r="962" spans="1:31"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row>
    <row r="963" spans="1:31"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row>
    <row r="964" spans="1:31"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row>
    <row r="965" spans="1:31"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row>
    <row r="966" spans="1:31"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row>
    <row r="967" spans="1:31"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row>
    <row r="968" spans="1:31"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row>
    <row r="969" spans="1:31"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row>
    <row r="970" spans="1:31"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row>
    <row r="971" spans="1:31"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row>
    <row r="972" spans="1:31"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row>
    <row r="973" spans="1:31"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row>
    <row r="974" spans="1:31"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row>
    <row r="975" spans="1:31"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row>
    <row r="976" spans="1:31"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row>
    <row r="977" spans="1:31"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row>
    <row r="978" spans="1:31"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row>
    <row r="979" spans="1:31"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row>
    <row r="980" spans="1:31"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row>
    <row r="981" spans="1:31"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row>
    <row r="982" spans="1:31"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row>
    <row r="983" spans="1:31"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row>
    <row r="984" spans="1:31"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row>
    <row r="985" spans="1:31"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row>
    <row r="986" spans="1:31"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row>
    <row r="987" spans="1:31"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row>
    <row r="988" spans="1:31"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row>
    <row r="989" spans="1:31"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row>
    <row r="990" spans="1:31"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row>
    <row r="991" spans="1:31"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row>
    <row r="992" spans="1:31"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row>
    <row r="993" spans="1:31"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row>
    <row r="994" spans="1:31"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row>
    <row r="995" spans="1:31"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row>
    <row r="996" spans="1:31"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row>
    <row r="997" spans="1:31"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row>
    <row r="998" spans="1:31"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row>
    <row r="999" spans="1:31"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row>
    <row r="1000" spans="1:31"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row>
    <row r="1001" spans="1:31" ht="14.25" customHeight="1">
      <c r="A1001" s="23"/>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row>
  </sheetData>
  <sheetProtection algorithmName="SHA-512" hashValue="BYne28/n9ylz4Vys9KuP6f6zls68jpPy202URI5REIRE22RzFWvZ9YioP9PfV9W2AVeAFBLMgdnfBn0wixTXqQ==" saltValue="LU9f5/mPIEPCk6X8YvOOLg==" spinCount="100000" sheet="1" objects="1" scenarios="1" selectLockedCells="1"/>
  <mergeCells count="7">
    <mergeCell ref="G69:J69"/>
    <mergeCell ref="G86:J86"/>
    <mergeCell ref="B2:E2"/>
    <mergeCell ref="G12:J12"/>
    <mergeCell ref="G13:J13"/>
    <mergeCell ref="G52:J52"/>
    <mergeCell ref="G53:J53"/>
  </mergeCells>
  <pageMargins left="0.7" right="0.7" top="0.75" bottom="0.75" header="0" footer="0"/>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 1 NARRATIVE</vt:lpstr>
      <vt:lpstr>TAB 2 INPUT REBATES</vt:lpstr>
      <vt:lpstr>TAB 3 RESULTS TABLE</vt:lpstr>
      <vt:lpstr>TAB 4 OTHER FEES AND CHARGES</vt:lpstr>
      <vt:lpstr>TAB 4 OTHER FEES AND CHARGED 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Janice Culshaw</cp:lastModifiedBy>
  <dcterms:modified xsi:type="dcterms:W3CDTF">2022-05-03T12:32:20Z</dcterms:modified>
</cp:coreProperties>
</file>